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V52" i="23"/>
  <c r="R51"/>
  <c r="D52"/>
  <c r="R32"/>
  <c r="R33"/>
  <c r="R34"/>
  <c r="R31"/>
  <c r="R27"/>
  <c r="AA52"/>
  <c r="J52"/>
  <c r="J51" s="1"/>
  <c r="C52"/>
  <c r="AB52" s="1"/>
  <c r="AB51" s="1"/>
  <c r="AA51"/>
  <c r="W51"/>
  <c r="S51"/>
  <c r="O51"/>
  <c r="L51"/>
  <c r="K51"/>
  <c r="H51"/>
  <c r="G51"/>
  <c r="C51"/>
  <c r="AC34"/>
  <c r="AA34"/>
  <c r="Z34"/>
  <c r="Z30" s="1"/>
  <c r="Z52" s="1"/>
  <c r="Z51" s="1"/>
  <c r="Y34"/>
  <c r="X34"/>
  <c r="W34"/>
  <c r="V34"/>
  <c r="V30" s="1"/>
  <c r="U34"/>
  <c r="T34"/>
  <c r="S34"/>
  <c r="Q34"/>
  <c r="P34"/>
  <c r="O34"/>
  <c r="M34"/>
  <c r="L34"/>
  <c r="K34"/>
  <c r="J34"/>
  <c r="J30" s="1"/>
  <c r="I34"/>
  <c r="H34"/>
  <c r="G34"/>
  <c r="F34"/>
  <c r="F30" s="1"/>
  <c r="F52" s="1"/>
  <c r="F51" s="1"/>
  <c r="E34"/>
  <c r="C34"/>
  <c r="AB34" s="1"/>
  <c r="AC33"/>
  <c r="AB33"/>
  <c r="AC32"/>
  <c r="AB32"/>
  <c r="AC31"/>
  <c r="AB31"/>
  <c r="AC30"/>
  <c r="AA30"/>
  <c r="Y30"/>
  <c r="Y52" s="1"/>
  <c r="Y51" s="1"/>
  <c r="X30"/>
  <c r="X52" s="1"/>
  <c r="X51" s="1"/>
  <c r="W30"/>
  <c r="U30"/>
  <c r="U52" s="1"/>
  <c r="U51" s="1"/>
  <c r="T30"/>
  <c r="T52" s="1"/>
  <c r="T51" s="1"/>
  <c r="S30"/>
  <c r="Q30"/>
  <c r="Q52" s="1"/>
  <c r="Q51" s="1"/>
  <c r="P30"/>
  <c r="P52" s="1"/>
  <c r="P51" s="1"/>
  <c r="O30"/>
  <c r="M30"/>
  <c r="M52" s="1"/>
  <c r="M51" s="1"/>
  <c r="L30"/>
  <c r="K30"/>
  <c r="I30"/>
  <c r="I52" s="1"/>
  <c r="I51" s="1"/>
  <c r="H30"/>
  <c r="G30"/>
  <c r="E30"/>
  <c r="E52" s="1"/>
  <c r="E51" s="1"/>
  <c r="D30"/>
  <c r="D51" s="1"/>
  <c r="C30"/>
  <c r="AC27"/>
  <c r="AB27"/>
  <c r="AA24"/>
  <c r="Z24"/>
  <c r="Y24"/>
  <c r="X24"/>
  <c r="W24"/>
  <c r="V24"/>
  <c r="U24"/>
  <c r="T24"/>
  <c r="S24"/>
  <c r="Q24"/>
  <c r="P24"/>
  <c r="O24"/>
  <c r="N24"/>
  <c r="M24"/>
  <c r="L24"/>
  <c r="K24"/>
  <c r="J24"/>
  <c r="I24"/>
  <c r="H24"/>
  <c r="G24"/>
  <c r="F24"/>
  <c r="E24"/>
  <c r="D24"/>
  <c r="AC24" s="1"/>
  <c r="C24"/>
  <c r="AB24" s="1"/>
  <c r="V51" l="1"/>
  <c r="R30"/>
  <c r="N30"/>
  <c r="R24"/>
  <c r="AB30"/>
  <c r="N51"/>
  <c r="AC52"/>
  <c r="AC51"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<sst xmlns="http://schemas.openxmlformats.org/spreadsheetml/2006/main" count="984" uniqueCount="588">
  <si>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</si>
  <si>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</si>
  <si>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</si>
  <si>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</si>
  <si>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</si>
  <si>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</si>
  <si>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</si>
  <si>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</si>
  <si>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</si>
  <si>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</si>
  <si>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</si>
  <si>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</si>
  <si>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</si>
  <si>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</si>
  <si>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</si>
  <si>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</si>
  <si>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</si>
  <si>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</si>
  <si>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</si>
  <si>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</si>
  <si>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</si>
  <si>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</si>
  <si>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</si>
  <si>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</si>
  <si>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</si>
  <si>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</si>
  <si>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</si>
  <si>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</si>
  <si>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</si>
  <si>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</si>
  <si>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</si>
  <si>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</si>
  <si>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</si>
  <si>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</si>
  <si>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</si>
  <si>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</si>
  <si>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</si>
  <si>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</si>
  <si>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</si>
  <si>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</si>
  <si>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</si>
  <si>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</si>
  <si>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</si>
  <si>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</si>
  <si>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</si>
  <si>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</si>
  <si>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</si>
  <si>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</si>
  <si>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</si>
  <si>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</si>
  <si>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</si>
  <si>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</si>
  <si>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</si>
  <si>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</si>
  <si>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</si>
  <si>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</si>
  <si>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</si>
  <si>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</si>
  <si>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</si>
  <si>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</si>
  <si>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</si>
  <si>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</si>
  <si>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</si>
  <si>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</si>
  <si>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</si>
  <si>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</si>
  <si>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</si>
  <si>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</si>
  <si>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</si>
  <si>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</si>
  <si>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</si>
  <si>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</si>
  <si>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</si>
  <si>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</si>
  <si>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</si>
  <si>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</si>
  <si>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</si>
  <si>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</si>
  <si>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</si>
  <si>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</si>
  <si>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</si>
  <si>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</si>
  <si>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</si>
  <si>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</si>
  <si>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</si>
  <si>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</si>
  <si>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</si>
  <si>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</si>
  <si>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</si>
  <si>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</si>
  <si>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</si>
  <si>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</si>
  <si>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</si>
  <si>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</si>
  <si>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</si>
  <si>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</si>
  <si>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</si>
  <si>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</si>
  <si>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</si>
  <si>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</si>
  <si>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</si>
  <si>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</si>
  <si>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</si>
  <si>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</si>
  <si>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</si>
  <si>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</si>
  <si>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</si>
  <si>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</si>
  <si>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</si>
  <si>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</si>
  <si>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</si>
  <si>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</si>
  <si>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</si>
  <si>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</si>
  <si>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</si>
  <si>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</si>
  <si>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</si>
  <si>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</si>
  <si>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</si>
  <si>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</si>
  <si>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</si>
  <si>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</si>
  <si>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</si>
  <si>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</si>
  <si>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</si>
  <si>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</si>
  <si>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</si>
  <si>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</si>
  <si>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</si>
  <si>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</si>
  <si>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</si>
  <si>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</si>
  <si>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</si>
  <si>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</si>
  <si>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</si>
  <si>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</si>
  <si>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</si>
  <si>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</si>
  <si>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</si>
  <si>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</si>
  <si>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</si>
  <si>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</si>
  <si>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</si>
  <si>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</si>
  <si>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</si>
  <si>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</si>
  <si>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</si>
  <si>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</si>
  <si>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</si>
  <si>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</si>
  <si>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</si>
  <si>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</si>
  <si>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</si>
  <si>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</si>
  <si>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</si>
  <si>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</si>
  <si>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</si>
  <si>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</si>
  <si>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</si>
  <si>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</si>
  <si>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</si>
  <si>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</si>
  <si>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</si>
  <si>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</si>
  <si>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</si>
  <si>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</si>
  <si>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</si>
  <si>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</si>
  <si>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</si>
  <si>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</si>
  <si>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</si>
  <si>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</si>
  <si>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</si>
  <si>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</si>
  <si>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</si>
  <si>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</si>
  <si>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</si>
  <si>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</si>
  <si>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</si>
  <si>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</si>
  <si>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</si>
  <si>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</si>
  <si>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</si>
  <si>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</si>
  <si>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</si>
  <si>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</si>
  <si>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</si>
  <si>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</si>
  <si>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</si>
  <si>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</si>
  <si>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</si>
  <si>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</si>
  <si>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</si>
  <si>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</si>
  <si>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</si>
  <si>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</si>
  <si>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</si>
  <si>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</si>
  <si>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</si>
  <si>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</si>
  <si>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</si>
  <si>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</si>
  <si>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</si>
  <si>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</si>
  <si>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</si>
  <si>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</si>
  <si>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</si>
  <si>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</si>
  <si>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</si>
  <si>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</si>
  <si>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</si>
  <si>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</si>
  <si>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</si>
  <si>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</si>
  <si>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</si>
  <si>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</si>
  <si>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</si>
  <si>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</si>
  <si>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</si>
  <si>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</si>
  <si>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</si>
  <si>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</si>
  <si>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</si>
  <si>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</si>
  <si>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</si>
  <si>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</si>
  <si>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</si>
  <si>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</si>
  <si>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</si>
  <si>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</si>
  <si>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</si>
  <si>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</si>
  <si>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</si>
  <si>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</si>
  <si>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</si>
  <si>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</si>
  <si>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</si>
  <si>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</si>
  <si>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</si>
  <si>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</si>
  <si>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</si>
  <si>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</si>
  <si>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</si>
  <si>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</si>
  <si>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</si>
  <si>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</si>
  <si>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</si>
  <si>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</si>
  <si>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</si>
  <si>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</si>
  <si>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</si>
  <si>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</si>
  <si>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</si>
  <si>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</si>
  <si>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</si>
  <si>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</si>
  <si>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</si>
  <si>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</si>
  <si>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</si>
  <si>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</si>
  <si>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</si>
  <si>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</si>
  <si>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</si>
  <si>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</si>
  <si>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</si>
  <si>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</si>
  <si>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</si>
  <si>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</si>
  <si>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</si>
  <si>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</si>
  <si>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</si>
  <si>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</si>
  <si>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</si>
  <si>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</si>
  <si>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</si>
  <si>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</si>
  <si>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</si>
  <si>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</si>
  <si>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</si>
  <si>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</si>
  <si>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</si>
  <si>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</si>
  <si>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</si>
  <si>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</si>
  <si>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</si>
  <si>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</si>
  <si>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</si>
  <si>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</si>
  <si>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</si>
  <si>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</si>
  <si>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</si>
  <si>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</si>
  <si>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</si>
  <si>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</si>
  <si>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</si>
  <si>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</si>
  <si>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</si>
  <si>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</si>
  <si>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</si>
  <si>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</si>
  <si>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</si>
  <si>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</si>
  <si>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</si>
  <si>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</si>
  <si>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</si>
  <si>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</si>
  <si>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</si>
  <si>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</si>
  <si>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</si>
  <si>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</si>
  <si>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</si>
  <si>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</si>
  <si>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</si>
  <si>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</si>
  <si>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</si>
  <si>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</si>
  <si>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</si>
  <si>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</si>
  <si>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</si>
  <si>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</si>
  <si>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</si>
  <si>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</si>
  <si>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</si>
  <si>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</si>
  <si>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</si>
  <si>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</si>
  <si>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</si>
  <si>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</si>
  <si>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</si>
  <si>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</si>
  <si>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</si>
  <si>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</si>
  <si>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</si>
  <si>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</si>
  <si>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</si>
  <si>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</si>
  <si>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</si>
  <si>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</si>
  <si>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</si>
  <si>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</si>
  <si>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</si>
  <si>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</si>
  <si>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</si>
  <si>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</si>
  <si>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</si>
  <si>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</si>
  <si>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</si>
  <si>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</si>
  <si>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</si>
  <si>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</si>
  <si>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</si>
  <si>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</si>
  <si>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</si>
  <si>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</si>
  <si>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</si>
  <si>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</si>
  <si>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</si>
  <si>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</si>
  <si>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</si>
  <si>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</si>
  <si>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</si>
  <si>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</si>
  <si>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</si>
  <si>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</si>
  <si>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</si>
  <si>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</si>
  <si>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</si>
  <si>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</si>
  <si>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</si>
  <si>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</si>
  <si>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</si>
  <si>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</si>
  <si>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</si>
  <si>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</si>
  <si>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</si>
  <si>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</si>
  <si>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</si>
  <si>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</si>
  <si>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</si>
  <si>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</si>
  <si>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</si>
  <si>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</si>
  <si>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</si>
  <si>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</si>
  <si>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</si>
  <si>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</si>
  <si>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</si>
  <si>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</si>
  <si>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</si>
  <si>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</si>
  <si>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</si>
  <si>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</si>
  <si>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</si>
  <si>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</si>
  <si>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</si>
  <si>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</si>
  <si>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</si>
  <si>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</si>
  <si>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</si>
  <si>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</si>
  <si>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</si>
  <si>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</si>
  <si>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</si>
  <si>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</si>
  <si>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</si>
  <si>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</si>
  <si>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</si>
  <si>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</si>
  <si>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</si>
  <si>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</si>
  <si>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</si>
  <si>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</si>
  <si>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</si>
  <si>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</si>
  <si>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</si>
  <si>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</si>
  <si>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</si>
  <si>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</si>
  <si>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</si>
  <si>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</si>
  <si>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</si>
  <si>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</si>
  <si>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</si>
  <si>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</si>
  <si>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</si>
  <si>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</si>
  <si>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</si>
  <si>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</si>
  <si>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</si>
  <si>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</si>
  <si>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</si>
  <si>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</si>
  <si>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</si>
  <si>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</si>
  <si>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</si>
  <si>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</si>
  <si>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</si>
  <si>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</si>
  <si>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</si>
  <si>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</si>
  <si>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</si>
  <si>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</si>
  <si>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</si>
  <si>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</si>
  <si>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</si>
  <si>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</si>
  <si>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</si>
  <si>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</si>
  <si>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</si>
  <si>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</si>
  <si>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</si>
  <si>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</si>
  <si>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</si>
  <si>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</si>
  <si>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</si>
  <si>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</si>
  <si>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</si>
  <si>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</si>
  <si>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</si>
  <si>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</si>
  <si>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</si>
  <si>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</si>
  <si>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</si>
  <si>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</si>
  <si>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</si>
  <si>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</si>
  <si>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</si>
  <si>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</si>
  <si>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</si>
  <si>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</si>
  <si>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</si>
  <si>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</si>
  <si>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</si>
  <si>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</si>
  <si>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</si>
  <si>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</si>
  <si>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</si>
  <si>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</si>
  <si>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</si>
  <si>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</si>
  <si>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</si>
  <si>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</si>
  <si>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</si>
  <si>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</si>
  <si>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</si>
  <si>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</si>
  <si>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</si>
  <si>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</si>
  <si>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</si>
  <si>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</si>
  <si>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</si>
  <si>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</si>
  <si>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</si>
  <si>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</si>
  <si>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</si>
  <si>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</si>
  <si>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</si>
  <si>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</si>
  <si>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</si>
  <si>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</si>
  <si>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</si>
  <si>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</si>
  <si>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</si>
  <si>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</si>
  <si>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</si>
  <si>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</si>
  <si>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</si>
  <si>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</si>
  <si>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</si>
  <si>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</si>
  <si>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</si>
  <si>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</si>
  <si>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</si>
  <si>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</si>
  <si>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</si>
  <si>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</si>
  <si>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</si>
  <si>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</si>
  <si>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</si>
  <si>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</si>
  <si>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</si>
  <si>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</si>
  <si>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</si>
  <si>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</si>
  <si>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</si>
  <si>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</si>
  <si>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</si>
  <si>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</si>
  <si>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</si>
  <si>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</si>
  <si>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</si>
  <si>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</si>
  <si>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</si>
  <si>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</si>
  <si>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</si>
  <si>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</si>
  <si>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</si>
  <si>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</si>
  <si>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</si>
  <si>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</si>
  <si>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</si>
  <si>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</si>
  <si>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</si>
  <si>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</si>
  <si>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</si>
  <si>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</si>
  <si>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</si>
  <si>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</si>
  <si>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</si>
  <si>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</si>
  <si>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</si>
  <si>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</si>
  <si>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</si>
  <si>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</si>
  <si>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</si>
  <si>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</si>
  <si>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</si>
  <si>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</si>
  <si>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</si>
  <si>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</si>
  <si>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</si>
  <si>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</si>
  <si>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</si>
  <si>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</si>
  <si>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</si>
  <si>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</si>
  <si>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Требуется</t>
  </si>
  <si>
    <t>0 млн. руб.</t>
  </si>
  <si>
    <t xml:space="preserve">Н </t>
  </si>
  <si>
    <t>Сметная стоимость проекта в ценах 2020 года с НДС, млн. руб.</t>
  </si>
  <si>
    <t>M_КЭС_035</t>
  </si>
  <si>
    <t>Замена КТПН на 2*1000 кВА</t>
  </si>
  <si>
    <t>1.1.2.1.2.2</t>
  </si>
  <si>
    <t>11,035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</si>
  <si>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</si>
  <si>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</si>
  <si>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</si>
  <si>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</si>
  <si>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</si>
  <si>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</si>
  <si>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</si>
  <si>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</si>
  <si>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</si>
  <si>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</si>
  <si>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</si>
  <si>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надежности энергоснабжения, замена изношенного электрооборудования на современное и энергоэффективное оборудование, увеличение пропускной способности.</t>
  </si>
  <si>
    <t>Необходимость осуществления технологического присоединения новых потребителей с заявленной мощностью до 150 кВт.</t>
  </si>
  <si>
    <t>Модернизация, техническое перевооружение трансформаторных и иных подстанций, распределительных пунктов</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</si>
</sst>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0" fontId="43" fillId="0" borderId="3" xfId="52" applyFont="1" applyFill="1" applyBorder="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spPr>
        <a:noFill/>
        <a:ln w="25400">
          <a:noFill/>
        </a:ln>
      </c:spPr>
    </c:title>
    <c:plotArea>
      <c:layout>
        <c:manualLayout>
          <c:layoutTarget val="inner"/>
          <c:xMode val="edge"/>
          <c:yMode val="edge"/>
          <c:x val="0.17982942779634714"/>
          <c:y val="9.9557370143548859E-2"/>
          <c:w val="0.77652950922849395"/>
          <c:h val="0.804425434475018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0427392"/>
        <c:axId val="50461312"/>
      </c:lineChart>
      <c:catAx>
        <c:axId val="50427392"/>
        <c:scaling>
          <c:orientation val="minMax"/>
        </c:scaling>
        <c:axPos val="b"/>
        <c:numFmt formatCode="General" sourceLinked="1"/>
        <c:tickLblPos val="nextTo"/>
        <c:crossAx val="50461312"/>
        <c:crosses val="autoZero"/>
        <c:auto val="1"/>
        <c:lblAlgn val="ctr"/>
        <c:lblOffset val="100"/>
      </c:catAx>
      <c:valAx>
        <c:axId val="50461312"/>
        <c:scaling>
          <c:orientation val="minMax"/>
        </c:scaling>
        <c:axPos val="l"/>
        <c:majorGridlines/>
        <c:numFmt formatCode="General" sourceLinked="1"/>
        <c:tickLblPos val="nextTo"/>
        <c:txPr>
          <a:bodyPr/>
          <a:lstStyle/>
          <a:p>
            <a:pPr>
              <a:defRPr sz="700"/>
            </a:pPr>
            <a:endParaRPr lang="ru-RU"/>
          </a:p>
        </c:txPr>
        <c:crossAx val="50427392"/>
        <c:crosses val="autoZero"/>
        <c:crossBetween val="between"/>
      </c:valAx>
    </c:plotArea>
    <c:legend>
      <c:legendPos val="r"/>
      <c:layout>
        <c:manualLayout>
          <c:xMode val="edge"/>
          <c:yMode val="edge"/>
          <c:x val="0.1101190476190468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42" t="s">
        <v>558</v>
      </c>
      <c r="B5" s="242"/>
      <c r="C5" s="242"/>
      <c r="D5" s="211"/>
      <c r="E5" s="211"/>
      <c r="F5" s="211"/>
      <c r="G5" s="211"/>
      <c r="H5" s="211"/>
      <c r="I5" s="211"/>
      <c r="J5" s="211"/>
    </row>
    <row r="6" spans="1:22" s="12" customFormat="1" ht="18.75">
      <c r="A6" s="17"/>
      <c r="F6" s="16"/>
      <c r="G6" s="16"/>
      <c r="H6" s="15"/>
    </row>
    <row r="7" spans="1:22" s="12" customFormat="1" ht="18.75">
      <c r="A7" s="246" t="s">
        <v>9</v>
      </c>
      <c r="B7" s="246"/>
      <c r="C7" s="24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47" t="s">
        <v>557</v>
      </c>
      <c r="B9" s="247"/>
      <c r="C9" s="247"/>
      <c r="D9" s="8"/>
      <c r="E9" s="8"/>
      <c r="F9" s="8"/>
      <c r="G9" s="8"/>
      <c r="H9" s="8"/>
      <c r="I9" s="13"/>
      <c r="J9" s="13"/>
      <c r="K9" s="13"/>
      <c r="L9" s="13"/>
      <c r="M9" s="13"/>
      <c r="N9" s="13"/>
      <c r="O9" s="13"/>
      <c r="P9" s="13"/>
      <c r="Q9" s="13"/>
      <c r="R9" s="13"/>
      <c r="S9" s="13"/>
      <c r="T9" s="13"/>
      <c r="U9" s="13"/>
      <c r="V9" s="13"/>
    </row>
    <row r="10" spans="1:22" s="12" customFormat="1" ht="18.75">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8" t="s">
        <v>570</v>
      </c>
      <c r="B12" s="248"/>
      <c r="C12" s="248"/>
      <c r="D12" s="8"/>
      <c r="E12" s="8"/>
      <c r="F12" s="8"/>
      <c r="G12" s="8"/>
      <c r="H12" s="8"/>
      <c r="I12" s="13"/>
      <c r="J12" s="13"/>
      <c r="K12" s="13"/>
      <c r="L12" s="13"/>
      <c r="M12" s="13"/>
      <c r="N12" s="13"/>
      <c r="O12" s="13"/>
      <c r="P12" s="13"/>
      <c r="Q12" s="13"/>
      <c r="R12" s="13"/>
      <c r="S12" s="13"/>
      <c r="T12" s="13"/>
      <c r="U12" s="13"/>
      <c r="V12" s="13"/>
    </row>
    <row r="13" spans="1:22" s="12" customFormat="1" ht="18.75">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47" t="s">
        <v>571</v>
      </c>
      <c r="B15" s="247"/>
      <c r="C15" s="247"/>
      <c r="D15" s="8"/>
      <c r="E15" s="8"/>
      <c r="F15" s="8"/>
      <c r="G15" s="8"/>
      <c r="H15" s="8"/>
      <c r="I15" s="8"/>
      <c r="J15" s="8"/>
      <c r="K15" s="8"/>
      <c r="L15" s="8"/>
      <c r="M15" s="8"/>
      <c r="N15" s="8"/>
      <c r="O15" s="8"/>
      <c r="P15" s="8"/>
      <c r="Q15" s="8"/>
      <c r="R15" s="8"/>
      <c r="S15" s="8"/>
      <c r="T15" s="8"/>
      <c r="U15" s="8"/>
      <c r="V15" s="8"/>
    </row>
    <row r="16" spans="1:22" s="3" customFormat="1" ht="15" customHeight="1">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44" t="s">
        <v>536</v>
      </c>
      <c r="B18" s="245"/>
      <c r="C18" s="24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572</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566</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39"/>
      <c r="B39" s="240"/>
      <c r="C39" s="241"/>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567</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43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43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43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43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43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433" t="s">
        <v>556</v>
      </c>
      <c r="D46" s="27"/>
      <c r="E46" s="27"/>
      <c r="F46" s="27"/>
      <c r="G46" s="27"/>
      <c r="H46" s="27"/>
      <c r="I46" s="27"/>
      <c r="J46" s="27"/>
      <c r="K46" s="27"/>
      <c r="L46" s="27"/>
      <c r="M46" s="27"/>
      <c r="N46" s="27"/>
      <c r="O46" s="27"/>
      <c r="P46" s="27"/>
      <c r="Q46" s="27"/>
      <c r="R46" s="27"/>
      <c r="S46" s="27"/>
      <c r="T46" s="27"/>
      <c r="U46" s="27"/>
      <c r="V46" s="27"/>
    </row>
    <row r="47" spans="1:22" ht="18.75" customHeight="1">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573</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567</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8" sqref="A8:S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42" t="s">
        <v>558</v>
      </c>
      <c r="B4" s="242"/>
      <c r="C4" s="242"/>
      <c r="D4" s="242"/>
      <c r="E4" s="242"/>
      <c r="F4" s="242"/>
      <c r="G4" s="242"/>
      <c r="H4" s="242"/>
      <c r="I4" s="242"/>
      <c r="J4" s="242"/>
      <c r="K4" s="242"/>
      <c r="L4" s="242"/>
      <c r="M4" s="242"/>
      <c r="N4" s="242"/>
      <c r="O4" s="242"/>
      <c r="P4" s="242"/>
      <c r="Q4" s="242"/>
      <c r="R4" s="242"/>
      <c r="S4" s="242"/>
    </row>
    <row r="5" spans="1:28" s="12" customFormat="1" ht="15.75">
      <c r="A5" s="17"/>
    </row>
    <row r="6" spans="1:28" s="12" customFormat="1" ht="18.75">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c r="A8" s="250" t="s">
        <v>557</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c r="A11" s="254" t="s">
        <v>570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c r="A14" s="250" t="s">
        <v>571</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c r="A17" s="244" t="s">
        <v>511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c r="A19" s="249" t="s">
        <v>5</v>
      </c>
      <c r="B19" s="249" t="s">
        <v>107</v>
      </c>
      <c r="C19" s="251" t="s">
        <v>404</v>
      </c>
      <c r="D19" s="249" t="s">
        <v>403</v>
      </c>
      <c r="E19" s="249" t="s">
        <v>106</v>
      </c>
      <c r="F19" s="249" t="s">
        <v>105</v>
      </c>
      <c r="G19" s="249" t="s">
        <v>399</v>
      </c>
      <c r="H19" s="249" t="s">
        <v>104</v>
      </c>
      <c r="I19" s="249" t="s">
        <v>103</v>
      </c>
      <c r="J19" s="249" t="s">
        <v>102</v>
      </c>
      <c r="K19" s="249" t="s">
        <v>101</v>
      </c>
      <c r="L19" s="249" t="s">
        <v>100</v>
      </c>
      <c r="M19" s="249" t="s">
        <v>99</v>
      </c>
      <c r="N19" s="249" t="s">
        <v>98</v>
      </c>
      <c r="O19" s="249" t="s">
        <v>97</v>
      </c>
      <c r="P19" s="249" t="s">
        <v>96</v>
      </c>
      <c r="Q19" s="249" t="s">
        <v>402</v>
      </c>
      <c r="R19" s="249"/>
      <c r="S19" s="253" t="s">
        <v>503</v>
      </c>
      <c r="T19" s="4"/>
      <c r="U19" s="4"/>
      <c r="V19" s="4"/>
      <c r="W19" s="4"/>
      <c r="X19" s="4"/>
      <c r="Y19" s="4"/>
    </row>
    <row r="20" spans="1:28" s="3" customFormat="1" ht="180.75" customHeight="1">
      <c r="A20" s="249"/>
      <c r="B20" s="249"/>
      <c r="C20" s="252"/>
      <c r="D20" s="249"/>
      <c r="E20" s="249"/>
      <c r="F20" s="249"/>
      <c r="G20" s="249"/>
      <c r="H20" s="249"/>
      <c r="I20" s="249"/>
      <c r="J20" s="249"/>
      <c r="K20" s="249"/>
      <c r="L20" s="249"/>
      <c r="M20" s="249"/>
      <c r="N20" s="249"/>
      <c r="O20" s="249"/>
      <c r="P20" s="249"/>
      <c r="Q20" s="46" t="s">
        <v>400</v>
      </c>
      <c r="R20" s="47" t="s">
        <v>401</v>
      </c>
      <c r="S20" s="253"/>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8" sqref="A8:T8"/>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42" t="s">
        <v>558</v>
      </c>
      <c r="B6" s="242"/>
      <c r="C6" s="242"/>
      <c r="D6" s="242"/>
      <c r="E6" s="242"/>
      <c r="F6" s="242"/>
      <c r="G6" s="242"/>
      <c r="H6" s="242"/>
      <c r="I6" s="242"/>
      <c r="J6" s="242"/>
      <c r="K6" s="242"/>
      <c r="L6" s="242"/>
      <c r="M6" s="242"/>
      <c r="N6" s="242"/>
      <c r="O6" s="242"/>
      <c r="P6" s="242"/>
      <c r="Q6" s="242"/>
      <c r="R6" s="242"/>
      <c r="S6" s="242"/>
      <c r="T6" s="242"/>
    </row>
    <row r="7" spans="1:20" s="12" customFormat="1">
      <c r="A7" s="17"/>
      <c r="H7" s="16"/>
    </row>
    <row r="8" spans="1:20" s="12" customFormat="1" ht="18.75">
      <c r="A8" s="246" t="s">
        <v>9</v>
      </c>
      <c r="B8" s="246"/>
      <c r="C8" s="246"/>
      <c r="D8" s="246"/>
      <c r="E8" s="246"/>
      <c r="F8" s="246"/>
      <c r="G8" s="246"/>
      <c r="H8" s="246"/>
      <c r="I8" s="246"/>
      <c r="J8" s="246"/>
      <c r="K8" s="246"/>
      <c r="L8" s="246"/>
      <c r="M8" s="246"/>
      <c r="N8" s="246"/>
      <c r="O8" s="246"/>
      <c r="P8" s="246"/>
      <c r="Q8" s="246"/>
      <c r="R8" s="246"/>
      <c r="S8" s="246"/>
      <c r="T8" s="246"/>
    </row>
    <row r="9" spans="1:20" s="12" customFormat="1" ht="18.7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c r="A10" s="250" t="s">
        <v>557</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c r="A13" s="254" t="s">
        <v>570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5.75" customHeight="1">
      <c r="A16" s="247" t="s">
        <v>571</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c r="A19" s="245" t="s">
        <v>515</v>
      </c>
      <c r="B19" s="245"/>
      <c r="C19" s="245"/>
      <c r="D19" s="245"/>
      <c r="E19" s="245"/>
      <c r="F19" s="245"/>
      <c r="G19" s="245"/>
      <c r="H19" s="245"/>
      <c r="I19" s="245"/>
      <c r="J19" s="245"/>
      <c r="K19" s="245"/>
      <c r="L19" s="245"/>
      <c r="M19" s="245"/>
      <c r="N19" s="245"/>
      <c r="O19" s="245"/>
      <c r="P19" s="245"/>
      <c r="Q19" s="245"/>
      <c r="R19" s="245"/>
      <c r="S19" s="245"/>
      <c r="T19" s="245"/>
    </row>
    <row r="20" spans="1:113" s="64"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c r="A21" s="266" t="s">
        <v>5</v>
      </c>
      <c r="B21" s="259" t="s">
        <v>233</v>
      </c>
      <c r="C21" s="260"/>
      <c r="D21" s="263" t="s">
        <v>129</v>
      </c>
      <c r="E21" s="259" t="s">
        <v>543</v>
      </c>
      <c r="F21" s="260"/>
      <c r="G21" s="259" t="s">
        <v>284</v>
      </c>
      <c r="H21" s="260"/>
      <c r="I21" s="259" t="s">
        <v>128</v>
      </c>
      <c r="J21" s="260"/>
      <c r="K21" s="263" t="s">
        <v>127</v>
      </c>
      <c r="L21" s="259" t="s">
        <v>126</v>
      </c>
      <c r="M21" s="260"/>
      <c r="N21" s="259" t="s">
        <v>540</v>
      </c>
      <c r="O21" s="260"/>
      <c r="P21" s="263" t="s">
        <v>125</v>
      </c>
      <c r="Q21" s="269" t="s">
        <v>124</v>
      </c>
      <c r="R21" s="270"/>
      <c r="S21" s="269" t="s">
        <v>123</v>
      </c>
      <c r="T21" s="271"/>
    </row>
    <row r="22" spans="1:113" ht="204.75" customHeight="1">
      <c r="A22" s="267"/>
      <c r="B22" s="261"/>
      <c r="C22" s="262"/>
      <c r="D22" s="265"/>
      <c r="E22" s="261"/>
      <c r="F22" s="262"/>
      <c r="G22" s="261"/>
      <c r="H22" s="262"/>
      <c r="I22" s="261"/>
      <c r="J22" s="262"/>
      <c r="K22" s="264"/>
      <c r="L22" s="261"/>
      <c r="M22" s="262"/>
      <c r="N22" s="261"/>
      <c r="O22" s="262"/>
      <c r="P22" s="264"/>
      <c r="Q22" s="118" t="s">
        <v>122</v>
      </c>
      <c r="R22" s="118" t="s">
        <v>514</v>
      </c>
      <c r="S22" s="118" t="s">
        <v>121</v>
      </c>
      <c r="T22" s="118" t="s">
        <v>120</v>
      </c>
    </row>
    <row r="23" spans="1:113" ht="51.75" customHeight="1">
      <c r="A23" s="268"/>
      <c r="B23" s="209" t="s">
        <v>118</v>
      </c>
      <c r="C23" s="209" t="s">
        <v>119</v>
      </c>
      <c r="D23" s="264"/>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58" t="s">
        <v>549</v>
      </c>
      <c r="C29" s="258"/>
      <c r="D29" s="258"/>
      <c r="E29" s="258"/>
      <c r="F29" s="258"/>
      <c r="G29" s="258"/>
      <c r="H29" s="258"/>
      <c r="I29" s="258"/>
      <c r="J29" s="258"/>
      <c r="K29" s="258"/>
      <c r="L29" s="258"/>
      <c r="M29" s="258"/>
      <c r="N29" s="258"/>
      <c r="O29" s="258"/>
      <c r="P29" s="258"/>
      <c r="Q29" s="258"/>
      <c r="R29" s="25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60" workbookViewId="0">
      <selection activeCell="E6" sqref="E6"/>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0" t="s">
        <v>557</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54" t="s">
        <v>570</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50" t="s">
        <v>571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c r="A19" s="245" t="s">
        <v>517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4" customFormat="1" ht="21" customHeight="1"/>
    <row r="21" spans="1:27" ht="15.75" customHeight="1">
      <c r="A21" s="273" t="s">
        <v>5</v>
      </c>
      <c r="B21" s="276" t="s">
        <v>524</v>
      </c>
      <c r="C21" s="277"/>
      <c r="D21" s="276" t="s">
        <v>526</v>
      </c>
      <c r="E21" s="277"/>
      <c r="F21" s="269" t="s">
        <v>101</v>
      </c>
      <c r="G21" s="271"/>
      <c r="H21" s="271"/>
      <c r="I21" s="270"/>
      <c r="J21" s="273" t="s">
        <v>527</v>
      </c>
      <c r="K21" s="276" t="s">
        <v>528</v>
      </c>
      <c r="L21" s="277"/>
      <c r="M21" s="276" t="s">
        <v>529</v>
      </c>
      <c r="N21" s="277"/>
      <c r="O21" s="276" t="s">
        <v>516</v>
      </c>
      <c r="P21" s="277"/>
      <c r="Q21" s="276" t="s">
        <v>134</v>
      </c>
      <c r="R21" s="277"/>
      <c r="S21" s="273" t="s">
        <v>133</v>
      </c>
      <c r="T21" s="273" t="s">
        <v>530</v>
      </c>
      <c r="U21" s="273" t="s">
        <v>525</v>
      </c>
      <c r="V21" s="276" t="s">
        <v>132</v>
      </c>
      <c r="W21" s="277"/>
      <c r="X21" s="269" t="s">
        <v>124</v>
      </c>
      <c r="Y21" s="271"/>
      <c r="Z21" s="269" t="s">
        <v>123</v>
      </c>
      <c r="AA21" s="271"/>
    </row>
    <row r="22" spans="1:27" ht="216" customHeight="1">
      <c r="A22" s="274"/>
      <c r="B22" s="278"/>
      <c r="C22" s="279"/>
      <c r="D22" s="278"/>
      <c r="E22" s="279"/>
      <c r="F22" s="269" t="s">
        <v>131</v>
      </c>
      <c r="G22" s="270"/>
      <c r="H22" s="269" t="s">
        <v>130</v>
      </c>
      <c r="I22" s="270"/>
      <c r="J22" s="275"/>
      <c r="K22" s="278"/>
      <c r="L22" s="279"/>
      <c r="M22" s="278"/>
      <c r="N22" s="279"/>
      <c r="O22" s="278"/>
      <c r="P22" s="279"/>
      <c r="Q22" s="278"/>
      <c r="R22" s="279"/>
      <c r="S22" s="275"/>
      <c r="T22" s="275"/>
      <c r="U22" s="275"/>
      <c r="V22" s="278"/>
      <c r="W22" s="279"/>
      <c r="X22" s="118" t="s">
        <v>122</v>
      </c>
      <c r="Y22" s="118" t="s">
        <v>514</v>
      </c>
      <c r="Z22" s="118" t="s">
        <v>121</v>
      </c>
      <c r="AA22" s="118" t="s">
        <v>120</v>
      </c>
    </row>
    <row r="23" spans="1:27" ht="60" customHeight="1">
      <c r="A23" s="275"/>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42" t="s">
        <v>558</v>
      </c>
      <c r="B5" s="242"/>
      <c r="C5" s="242"/>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46" t="s">
        <v>9</v>
      </c>
      <c r="B7" s="246"/>
      <c r="C7" s="246"/>
      <c r="D7" s="13"/>
      <c r="E7" s="13"/>
      <c r="F7" s="13"/>
      <c r="G7" s="13"/>
      <c r="H7" s="13"/>
      <c r="I7" s="13"/>
      <c r="J7" s="13"/>
      <c r="K7" s="13"/>
      <c r="L7" s="13"/>
      <c r="M7" s="13"/>
      <c r="N7" s="13"/>
      <c r="O7" s="13"/>
      <c r="P7" s="13"/>
      <c r="Q7" s="13"/>
      <c r="R7" s="13"/>
      <c r="S7" s="13"/>
      <c r="T7" s="13"/>
      <c r="U7" s="13"/>
    </row>
    <row r="8" spans="1:29" s="12" customFormat="1" ht="18.75">
      <c r="A8" s="246"/>
      <c r="B8" s="246"/>
      <c r="C8" s="246"/>
      <c r="D8" s="14"/>
      <c r="E8" s="14"/>
      <c r="F8" s="14"/>
      <c r="G8" s="14"/>
      <c r="H8" s="13"/>
      <c r="I8" s="13"/>
      <c r="J8" s="13"/>
      <c r="K8" s="13"/>
      <c r="L8" s="13"/>
      <c r="M8" s="13"/>
      <c r="N8" s="13"/>
      <c r="O8" s="13"/>
      <c r="P8" s="13"/>
      <c r="Q8" s="13"/>
      <c r="R8" s="13"/>
      <c r="S8" s="13"/>
      <c r="T8" s="13"/>
      <c r="U8" s="13"/>
    </row>
    <row r="9" spans="1:29" s="12" customFormat="1" ht="18.75">
      <c r="A9" s="247" t="s">
        <v>557</v>
      </c>
      <c r="B9" s="247"/>
      <c r="C9" s="247"/>
      <c r="D9" s="8"/>
      <c r="E9" s="8"/>
      <c r="F9" s="8"/>
      <c r="G9" s="8"/>
      <c r="H9" s="13"/>
      <c r="I9" s="13"/>
      <c r="J9" s="13"/>
      <c r="K9" s="13"/>
      <c r="L9" s="13"/>
      <c r="M9" s="13"/>
      <c r="N9" s="13"/>
      <c r="O9" s="13"/>
      <c r="P9" s="13"/>
      <c r="Q9" s="13"/>
      <c r="R9" s="13"/>
      <c r="S9" s="13"/>
      <c r="T9" s="13"/>
      <c r="U9" s="13"/>
    </row>
    <row r="10" spans="1:29" s="12" customFormat="1" ht="18.75">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c r="A12" s="248" t="s">
        <v>570</v>
      </c>
      <c r="B12" s="248"/>
      <c r="C12" s="248"/>
      <c r="D12" s="205"/>
      <c r="E12" s="205"/>
      <c r="F12" s="205"/>
      <c r="G12" s="205"/>
      <c r="H12" s="204"/>
      <c r="I12" s="204"/>
      <c r="J12" s="204"/>
      <c r="K12" s="204"/>
      <c r="L12" s="204"/>
      <c r="M12" s="204"/>
      <c r="N12" s="204"/>
      <c r="O12" s="204"/>
      <c r="P12" s="204"/>
      <c r="Q12" s="204"/>
      <c r="R12" s="204"/>
      <c r="S12" s="204"/>
      <c r="T12" s="204"/>
      <c r="U12" s="204"/>
    </row>
    <row r="13" spans="1:29" s="12" customFormat="1" ht="18.75">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customHeight="1">
      <c r="A15" s="247" t="s">
        <v>571</v>
      </c>
      <c r="B15" s="247"/>
      <c r="C15" s="247"/>
      <c r="D15" s="8"/>
      <c r="E15" s="8"/>
      <c r="F15" s="8"/>
      <c r="G15" s="8"/>
      <c r="H15" s="8"/>
      <c r="I15" s="8"/>
      <c r="J15" s="8"/>
      <c r="K15" s="8"/>
      <c r="L15" s="8"/>
      <c r="M15" s="8"/>
      <c r="N15" s="8"/>
      <c r="O15" s="8"/>
      <c r="P15" s="8"/>
      <c r="Q15" s="8"/>
      <c r="R15" s="8"/>
      <c r="S15" s="8"/>
      <c r="T15" s="8"/>
      <c r="U15" s="8"/>
    </row>
    <row r="16" spans="1:29" s="3" customFormat="1" ht="15" customHeight="1">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c r="A17" s="256"/>
      <c r="B17" s="256"/>
      <c r="C17" s="256"/>
      <c r="D17" s="4"/>
      <c r="E17" s="4"/>
      <c r="F17" s="4"/>
      <c r="G17" s="4"/>
      <c r="H17" s="4"/>
      <c r="I17" s="4"/>
      <c r="J17" s="4"/>
      <c r="K17" s="4"/>
      <c r="L17" s="4"/>
      <c r="M17" s="4"/>
      <c r="N17" s="4"/>
      <c r="O17" s="4"/>
      <c r="P17" s="4"/>
      <c r="Q17" s="4"/>
      <c r="R17" s="4"/>
    </row>
    <row r="18" spans="1:21" s="3" customFormat="1" ht="27.75" customHeight="1">
      <c r="A18" s="244" t="s">
        <v>510</v>
      </c>
      <c r="B18" s="244"/>
      <c r="C18" s="24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571</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568</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3" zoomScale="60" zoomScaleNormal="80" workbookViewId="0">
      <selection activeCell="A6" sqref="A6:Z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04"/>
      <c r="AB6" s="204"/>
    </row>
    <row r="7" spans="1:28" ht="18.7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04"/>
      <c r="AB7" s="204"/>
    </row>
    <row r="8" spans="1:28" ht="15.75">
      <c r="A8" s="250" t="s">
        <v>557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5"/>
      <c r="AB8" s="205"/>
    </row>
    <row r="9" spans="1:28" ht="15.7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6"/>
      <c r="AB9" s="206"/>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04"/>
      <c r="AB10" s="204"/>
    </row>
    <row r="11" spans="1:28" ht="15.75">
      <c r="A11" s="254" t="s">
        <v>570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05"/>
      <c r="AB11" s="205"/>
    </row>
    <row r="12" spans="1:28" ht="15.7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6"/>
      <c r="AB12" s="206"/>
    </row>
    <row r="13" spans="1:28" ht="18.7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c r="A14" s="250" t="s">
        <v>571</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5"/>
      <c r="AB14" s="205"/>
    </row>
    <row r="15" spans="1:28" ht="15.7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6"/>
      <c r="AB15" s="206"/>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15"/>
      <c r="AB16" s="215"/>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15"/>
      <c r="AB17" s="215"/>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15"/>
      <c r="AB18" s="215"/>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15"/>
      <c r="AB19" s="215"/>
    </row>
    <row r="20" spans="1:28">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16"/>
      <c r="AB20" s="216"/>
    </row>
    <row r="21" spans="1:28">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16"/>
      <c r="AB21" s="216"/>
    </row>
    <row r="22" spans="1:28">
      <c r="A22" s="282" t="s">
        <v>541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17"/>
      <c r="AB22" s="217"/>
    </row>
    <row r="23" spans="1:28" ht="32.25" customHeight="1">
      <c r="A23" s="284" t="s">
        <v>395</v>
      </c>
      <c r="B23" s="285"/>
      <c r="C23" s="285"/>
      <c r="D23" s="285"/>
      <c r="E23" s="285"/>
      <c r="F23" s="285"/>
      <c r="G23" s="285"/>
      <c r="H23" s="285"/>
      <c r="I23" s="285"/>
      <c r="J23" s="285"/>
      <c r="K23" s="285"/>
      <c r="L23" s="286"/>
      <c r="M23" s="283" t="s">
        <v>396</v>
      </c>
      <c r="N23" s="283"/>
      <c r="O23" s="283"/>
      <c r="P23" s="283"/>
      <c r="Q23" s="283"/>
      <c r="R23" s="283"/>
      <c r="S23" s="283"/>
      <c r="T23" s="283"/>
      <c r="U23" s="283"/>
      <c r="V23" s="283"/>
      <c r="W23" s="283"/>
      <c r="X23" s="283"/>
      <c r="Y23" s="283"/>
      <c r="Z23" s="283"/>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0" zoomScaleSheetLayoutView="70"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42" t="s">
        <v>558</v>
      </c>
      <c r="B5" s="242"/>
      <c r="C5" s="242"/>
      <c r="D5" s="242"/>
      <c r="E5" s="242"/>
      <c r="F5" s="242"/>
      <c r="G5" s="242"/>
      <c r="H5" s="242"/>
      <c r="I5" s="242"/>
      <c r="J5" s="242"/>
      <c r="K5" s="242"/>
      <c r="L5" s="242"/>
      <c r="M5" s="242"/>
      <c r="N5" s="242"/>
      <c r="O5" s="242"/>
      <c r="P5" s="214"/>
      <c r="Q5" s="214"/>
      <c r="R5" s="214"/>
      <c r="S5" s="214"/>
      <c r="T5" s="214"/>
      <c r="U5" s="214"/>
      <c r="V5" s="214"/>
      <c r="W5" s="214"/>
      <c r="X5" s="214"/>
      <c r="Y5" s="214"/>
      <c r="Z5" s="214"/>
      <c r="AA5" s="214"/>
      <c r="AB5" s="214"/>
    </row>
    <row r="6" spans="1:28" s="12" customFormat="1" ht="18.75">
      <c r="A6" s="17"/>
      <c r="B6" s="17"/>
      <c r="L6" s="15"/>
    </row>
    <row r="7" spans="1:28" s="12" customFormat="1" ht="18.75">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c r="A9" s="250" t="s">
        <v>557</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c r="A12" s="254" t="s">
        <v>570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customHeight="1">
      <c r="A15" s="247" t="s">
        <v>571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c r="A18" s="288" t="s">
        <v>518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c r="A19" s="249" t="s">
        <v>5</v>
      </c>
      <c r="B19" s="249" t="s">
        <v>87</v>
      </c>
      <c r="C19" s="249" t="s">
        <v>86</v>
      </c>
      <c r="D19" s="249" t="s">
        <v>75</v>
      </c>
      <c r="E19" s="289" t="s">
        <v>85</v>
      </c>
      <c r="F19" s="290"/>
      <c r="G19" s="290"/>
      <c r="H19" s="290"/>
      <c r="I19" s="291"/>
      <c r="J19" s="249" t="s">
        <v>84</v>
      </c>
      <c r="K19" s="249"/>
      <c r="L19" s="249"/>
      <c r="M19" s="249"/>
      <c r="N19" s="249"/>
      <c r="O19" s="249"/>
      <c r="P19" s="4"/>
      <c r="Q19" s="4"/>
      <c r="R19" s="4"/>
      <c r="S19" s="4"/>
      <c r="T19" s="4"/>
      <c r="U19" s="4"/>
      <c r="V19" s="4"/>
      <c r="W19" s="4"/>
    </row>
    <row r="20" spans="1:26" s="3" customFormat="1" ht="51" customHeight="1">
      <c r="A20" s="249"/>
      <c r="B20" s="249"/>
      <c r="C20" s="249"/>
      <c r="D20" s="249"/>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70" zoomScaleSheetLayoutView="70" workbookViewId="0">
      <selection activeCell="A9" sqref="A9:AR9"/>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c r="A6" s="17"/>
      <c r="I6" s="16"/>
      <c r="J6" s="16"/>
      <c r="K6" s="15"/>
    </row>
    <row r="7" spans="1:44" s="12" customFormat="1"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50" t="s">
        <v>557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48" t="s">
        <v>570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47" t="s">
        <v>571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45" t="s">
        <v>519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57" t="s">
        <v>370</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34"/>
      <c r="AN24" s="134"/>
      <c r="AO24" s="162"/>
      <c r="AP24" s="162"/>
      <c r="AQ24" s="162"/>
      <c r="AR24" s="162"/>
      <c r="AS24" s="140"/>
    </row>
    <row r="25" spans="1:45" ht="12.75" customHeight="1">
      <c r="A25" s="337" t="s">
        <v>369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58"/>
      <c r="AL25" s="336"/>
      <c r="AM25" s="135"/>
      <c r="AN25" s="359" t="s">
        <v>368</v>
      </c>
      <c r="AO25" s="359"/>
      <c r="AP25" s="359"/>
      <c r="AQ25" s="356"/>
      <c r="AR25" s="356"/>
      <c r="AS25" s="140"/>
    </row>
    <row r="26" spans="1:45" ht="17.25" customHeight="1">
      <c r="A26" s="303" t="s">
        <v>367</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35"/>
      <c r="AN26" s="347" t="s">
        <v>366</v>
      </c>
      <c r="AO26" s="348"/>
      <c r="AP26" s="349"/>
      <c r="AQ26" s="339"/>
      <c r="AR26" s="340"/>
      <c r="AS26" s="140"/>
    </row>
    <row r="27" spans="1:45" ht="17.25" customHeight="1">
      <c r="A27" s="303" t="s">
        <v>365</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35"/>
      <c r="AN27" s="347" t="s">
        <v>364</v>
      </c>
      <c r="AO27" s="348"/>
      <c r="AP27" s="349"/>
      <c r="AQ27" s="339"/>
      <c r="AR27" s="340"/>
      <c r="AS27" s="140"/>
    </row>
    <row r="28" spans="1:45" ht="27.75" customHeight="1" thickBot="1">
      <c r="A28" s="350" t="s">
        <v>363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35"/>
      <c r="AN28" s="353" t="s">
        <v>362</v>
      </c>
      <c r="AO28" s="354"/>
      <c r="AP28" s="355"/>
      <c r="AQ28" s="339"/>
      <c r="AR28" s="340"/>
      <c r="AS28" s="140"/>
    </row>
    <row r="29" spans="1:45" ht="17.25" customHeight="1">
      <c r="A29" s="341" t="s">
        <v>361</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35"/>
      <c r="AN29" s="344"/>
      <c r="AO29" s="345"/>
      <c r="AP29" s="345"/>
      <c r="AQ29" s="339"/>
      <c r="AR29" s="346"/>
      <c r="AS29" s="140"/>
    </row>
    <row r="30" spans="1:45" ht="17.25" customHeight="1">
      <c r="A30" s="303" t="s">
        <v>360</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35"/>
      <c r="AS30" s="140"/>
    </row>
    <row r="31" spans="1:45" ht="17.25" customHeight="1">
      <c r="A31" s="303" t="s">
        <v>359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35"/>
      <c r="AN31" s="135"/>
      <c r="AO31" s="161"/>
      <c r="AP31" s="161"/>
      <c r="AQ31" s="161"/>
      <c r="AR31" s="161"/>
      <c r="AS31" s="140"/>
    </row>
    <row r="32" spans="1:45" ht="17.25" customHeight="1">
      <c r="A32" s="303" t="s">
        <v>334</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35"/>
      <c r="AN32" s="135"/>
      <c r="AO32" s="135"/>
      <c r="AP32" s="135"/>
      <c r="AQ32" s="135"/>
      <c r="AR32" s="135"/>
      <c r="AS32" s="140"/>
    </row>
    <row r="33" spans="1:45" ht="17.25" customHeight="1">
      <c r="A33" s="303" t="s">
        <v>358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35"/>
      <c r="AN33" s="135"/>
      <c r="AO33" s="135"/>
      <c r="AP33" s="135"/>
      <c r="AQ33" s="135"/>
      <c r="AR33" s="135"/>
      <c r="AS33" s="140"/>
    </row>
    <row r="34" spans="1:45" ht="17.25" customHeight="1">
      <c r="A34" s="303" t="s">
        <v>357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35"/>
      <c r="AN34" s="135"/>
      <c r="AO34" s="135"/>
      <c r="AP34" s="135"/>
      <c r="AQ34" s="135"/>
      <c r="AR34" s="135"/>
      <c r="AS34" s="140"/>
    </row>
    <row r="35" spans="1:45" ht="17.25" customHeight="1">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35"/>
      <c r="AN35" s="135"/>
      <c r="AO35" s="135"/>
      <c r="AP35" s="135"/>
      <c r="AQ35" s="135"/>
      <c r="AR35" s="135"/>
      <c r="AS35" s="140"/>
    </row>
    <row r="36" spans="1:45" ht="17.25" customHeight="1" thickBot="1">
      <c r="A36" s="321" t="s">
        <v>322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35"/>
      <c r="AN36" s="135"/>
      <c r="AO36" s="135"/>
      <c r="AP36" s="135"/>
      <c r="AQ36" s="135"/>
      <c r="AR36" s="135"/>
      <c r="AS36" s="140"/>
    </row>
    <row r="37" spans="1:45" ht="17.25" customHeight="1">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35"/>
      <c r="AN37" s="135"/>
      <c r="AO37" s="135"/>
      <c r="AP37" s="135"/>
      <c r="AQ37" s="135"/>
      <c r="AR37" s="135"/>
      <c r="AS37" s="140"/>
    </row>
    <row r="38" spans="1:45" ht="17.25" customHeight="1">
      <c r="A38" s="303" t="s">
        <v>356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35"/>
      <c r="AN38" s="135"/>
      <c r="AO38" s="135"/>
      <c r="AP38" s="135"/>
      <c r="AQ38" s="135"/>
      <c r="AR38" s="135"/>
      <c r="AS38" s="140"/>
    </row>
    <row r="39" spans="1:45" ht="17.25" customHeight="1" thickBot="1">
      <c r="A39" s="321" t="s">
        <v>355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35"/>
      <c r="AN39" s="135"/>
      <c r="AO39" s="135"/>
      <c r="AP39" s="135"/>
      <c r="AQ39" s="135"/>
      <c r="AR39" s="135"/>
      <c r="AS39" s="140"/>
    </row>
    <row r="40" spans="1:45" ht="17.25" customHeight="1">
      <c r="A40" s="337" t="s">
        <v>354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35"/>
      <c r="AN40" s="135"/>
      <c r="AO40" s="135"/>
      <c r="AP40" s="135"/>
      <c r="AQ40" s="135"/>
      <c r="AR40" s="135"/>
      <c r="AS40" s="140"/>
    </row>
    <row r="41" spans="1:45" ht="17.25" customHeight="1">
      <c r="A41" s="303" t="s">
        <v>353</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35"/>
      <c r="AN41" s="135"/>
      <c r="AO41" s="135"/>
      <c r="AP41" s="135"/>
      <c r="AQ41" s="135"/>
      <c r="AR41" s="135"/>
      <c r="AS41" s="140"/>
    </row>
    <row r="42" spans="1:45" ht="17.25" customHeight="1">
      <c r="A42" s="303" t="s">
        <v>352</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35"/>
      <c r="AN42" s="135"/>
      <c r="AO42" s="135"/>
      <c r="AP42" s="135"/>
      <c r="AQ42" s="135"/>
      <c r="AR42" s="135"/>
      <c r="AS42" s="140"/>
    </row>
    <row r="43" spans="1:45" ht="17.25" customHeight="1">
      <c r="A43" s="303" t="s">
        <v>351</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35"/>
      <c r="AN43" s="135"/>
      <c r="AO43" s="135"/>
      <c r="AP43" s="135"/>
      <c r="AQ43" s="135"/>
      <c r="AR43" s="135"/>
      <c r="AS43" s="140"/>
    </row>
    <row r="44" spans="1:45" ht="17.25" customHeight="1">
      <c r="A44" s="303" t="s">
        <v>350</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35"/>
      <c r="AN44" s="135"/>
      <c r="AO44" s="135"/>
      <c r="AP44" s="135"/>
      <c r="AQ44" s="135"/>
      <c r="AR44" s="135"/>
      <c r="AS44" s="140"/>
    </row>
    <row r="45" spans="1:45" ht="17.25" customHeight="1">
      <c r="A45" s="303" t="s">
        <v>349</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35"/>
      <c r="AN45" s="135"/>
      <c r="AO45" s="135"/>
      <c r="AP45" s="135"/>
      <c r="AQ45" s="135"/>
      <c r="AR45" s="135"/>
      <c r="AS45" s="140"/>
    </row>
    <row r="46" spans="1:45" ht="17.25" customHeight="1" thickBot="1">
      <c r="A46" s="330" t="s">
        <v>348</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35"/>
      <c r="AN46" s="135"/>
      <c r="AO46" s="135"/>
      <c r="AP46" s="135"/>
      <c r="AQ46" s="135"/>
      <c r="AR46" s="135"/>
      <c r="AS46" s="140"/>
    </row>
    <row r="47" spans="1:45" ht="24" customHeight="1">
      <c r="A47" s="333" t="s">
        <v>347</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328</v>
      </c>
      <c r="AN47" s="320"/>
      <c r="AO47" s="148" t="s">
        <v>327</v>
      </c>
      <c r="AP47" s="148" t="s">
        <v>326</v>
      </c>
      <c r="AQ47" s="140"/>
    </row>
    <row r="48" spans="1:45" ht="12" customHeight="1">
      <c r="A48" s="303" t="s">
        <v>346</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52"/>
      <c r="AP48" s="152"/>
      <c r="AQ48" s="140"/>
    </row>
    <row r="49" spans="1:43" ht="12" customHeight="1">
      <c r="A49" s="303" t="s">
        <v>345</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52"/>
      <c r="AP49" s="152"/>
      <c r="AQ49" s="140"/>
    </row>
    <row r="50" spans="1:43" ht="12" customHeight="1" thickBot="1">
      <c r="A50" s="321" t="s">
        <v>344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18" t="s">
        <v>343</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328</v>
      </c>
      <c r="AN52" s="320"/>
      <c r="AO52" s="148" t="s">
        <v>327</v>
      </c>
      <c r="AP52" s="148" t="s">
        <v>326</v>
      </c>
      <c r="AQ52" s="140"/>
    </row>
    <row r="53" spans="1:43" ht="11.25" customHeight="1">
      <c r="A53" s="327" t="s">
        <v>342</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56"/>
      <c r="AP53" s="156"/>
      <c r="AQ53" s="140"/>
    </row>
    <row r="54" spans="1:43" ht="12" customHeight="1">
      <c r="A54" s="303" t="s">
        <v>341</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52"/>
      <c r="AP54" s="152"/>
      <c r="AQ54" s="140"/>
    </row>
    <row r="55" spans="1:43" ht="12" customHeight="1">
      <c r="A55" s="303" t="s">
        <v>340</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52"/>
      <c r="AP55" s="152"/>
      <c r="AQ55" s="140"/>
    </row>
    <row r="56" spans="1:43" ht="12" customHeight="1" thickBot="1">
      <c r="A56" s="321" t="s">
        <v>339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18" t="s">
        <v>338</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328</v>
      </c>
      <c r="AN58" s="320"/>
      <c r="AO58" s="148" t="s">
        <v>327</v>
      </c>
      <c r="AP58" s="148" t="s">
        <v>326</v>
      </c>
      <c r="AQ58" s="140"/>
    </row>
    <row r="59" spans="1:43" ht="12.75" customHeight="1">
      <c r="A59" s="324" t="s">
        <v>337</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54"/>
      <c r="AP59" s="154"/>
      <c r="AQ59" s="146"/>
    </row>
    <row r="60" spans="1:43" ht="12" customHeight="1">
      <c r="A60" s="303" t="s">
        <v>336</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52"/>
      <c r="AP60" s="152"/>
      <c r="AQ60" s="140"/>
    </row>
    <row r="61" spans="1:43" ht="12" customHeight="1">
      <c r="A61" s="303" t="s">
        <v>335</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52"/>
      <c r="AP61" s="152"/>
      <c r="AQ61" s="140"/>
    </row>
    <row r="62" spans="1:43" ht="12" customHeight="1">
      <c r="A62" s="303" t="s">
        <v>334</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52"/>
      <c r="AP62" s="152"/>
      <c r="AQ62" s="140"/>
    </row>
    <row r="63" spans="1:43" ht="9.75" customHeight="1">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52"/>
      <c r="AP63" s="152"/>
      <c r="AQ63" s="140"/>
    </row>
    <row r="64" spans="1:43" ht="9.75" customHeight="1">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52"/>
      <c r="AP64" s="152"/>
      <c r="AQ64" s="140"/>
    </row>
    <row r="65" spans="1:43" ht="12" customHeight="1">
      <c r="A65" s="303" t="s">
        <v>333</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52"/>
      <c r="AP65" s="152"/>
      <c r="AQ65" s="140"/>
    </row>
    <row r="66" spans="1:43" ht="27.75" customHeight="1">
      <c r="A66" s="307" t="s">
        <v>332</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53"/>
      <c r="AP66" s="153"/>
      <c r="AQ66" s="146"/>
    </row>
    <row r="67" spans="1:43" ht="11.25" customHeight="1">
      <c r="A67" s="303" t="s">
        <v>324</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52"/>
      <c r="AP67" s="152"/>
      <c r="AQ67" s="140"/>
    </row>
    <row r="68" spans="1:43" ht="25.5" customHeight="1">
      <c r="A68" s="307" t="s">
        <v>325</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53"/>
      <c r="AP68" s="153"/>
      <c r="AQ68" s="146"/>
    </row>
    <row r="69" spans="1:43" ht="12" customHeight="1">
      <c r="A69" s="303" t="s">
        <v>323</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52"/>
      <c r="AP69" s="152"/>
      <c r="AQ69" s="140"/>
    </row>
    <row r="70" spans="1:43" ht="12.75" customHeight="1">
      <c r="A70" s="312" t="s">
        <v>331</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53"/>
      <c r="AP70" s="153"/>
      <c r="AQ70" s="146"/>
    </row>
    <row r="71" spans="1:43" ht="12" customHeight="1">
      <c r="A71" s="303" t="s">
        <v>322</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52"/>
      <c r="AP71" s="152"/>
      <c r="AQ71" s="140"/>
    </row>
    <row r="72" spans="1:43" ht="12.75" customHeight="1" thickBot="1">
      <c r="A72" s="314" t="s">
        <v>330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18" t="s">
        <v>329</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328</v>
      </c>
      <c r="AN74" s="320"/>
      <c r="AO74" s="148" t="s">
        <v>327</v>
      </c>
      <c r="AP74" s="148" t="s">
        <v>326</v>
      </c>
      <c r="AQ74" s="140"/>
    </row>
    <row r="75" spans="1:43" ht="25.5" customHeight="1">
      <c r="A75" s="307" t="s">
        <v>325</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44"/>
      <c r="AP75" s="144"/>
      <c r="AQ75" s="146"/>
    </row>
    <row r="76" spans="1:43" ht="12" customHeight="1">
      <c r="A76" s="303" t="s">
        <v>324</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47"/>
      <c r="AP76" s="147"/>
      <c r="AQ76" s="140"/>
    </row>
    <row r="77" spans="1:43" ht="12" customHeight="1">
      <c r="A77" s="303" t="s">
        <v>323</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47"/>
      <c r="AP77" s="147"/>
      <c r="AQ77" s="140"/>
    </row>
    <row r="78" spans="1:43" ht="12" customHeight="1">
      <c r="A78" s="303" t="s">
        <v>322</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47"/>
      <c r="AP78" s="147"/>
      <c r="AQ78" s="140"/>
    </row>
    <row r="79" spans="1:43" ht="12" customHeight="1">
      <c r="A79" s="303" t="s">
        <v>321</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47"/>
      <c r="AP79" s="147"/>
      <c r="AQ79" s="140"/>
    </row>
    <row r="80" spans="1:43" ht="12" customHeight="1">
      <c r="A80" s="303" t="s">
        <v>320</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47"/>
      <c r="AP80" s="147"/>
      <c r="AQ80" s="140"/>
    </row>
    <row r="81" spans="1:45" ht="12.75" customHeight="1">
      <c r="A81" s="303" t="s">
        <v>319</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47"/>
      <c r="AP81" s="147"/>
      <c r="AQ81" s="140"/>
    </row>
    <row r="82" spans="1:45" ht="12.75" customHeight="1">
      <c r="A82" s="303" t="s">
        <v>318</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47"/>
      <c r="AP82" s="147"/>
      <c r="AQ82" s="140"/>
    </row>
    <row r="83" spans="1:45" ht="12" customHeight="1">
      <c r="A83" s="312" t="s">
        <v>317</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44"/>
      <c r="AP83" s="144"/>
      <c r="AQ83" s="146"/>
    </row>
    <row r="84" spans="1:45" ht="12" customHeight="1">
      <c r="A84" s="312" t="s">
        <v>316</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44"/>
      <c r="AP84" s="144"/>
      <c r="AQ84" s="146"/>
    </row>
    <row r="85" spans="1:45" ht="12" customHeight="1">
      <c r="A85" s="303" t="s">
        <v>315</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47"/>
      <c r="AP85" s="147"/>
      <c r="AQ85" s="134"/>
    </row>
    <row r="86" spans="1:45" ht="27.75" customHeight="1">
      <c r="A86" s="307" t="s">
        <v>314</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44"/>
      <c r="AP86" s="144"/>
      <c r="AQ86" s="146"/>
    </row>
    <row r="87" spans="1:45">
      <c r="A87" s="307" t="s">
        <v>313</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44"/>
      <c r="AP87" s="144"/>
      <c r="AQ87" s="146"/>
    </row>
    <row r="88" spans="1:45" ht="14.25" customHeight="1">
      <c r="A88" s="296" t="s">
        <v>312</v>
      </c>
      <c r="B88" s="297"/>
      <c r="C88" s="297"/>
      <c r="D88" s="298"/>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299"/>
      <c r="AL88" s="300"/>
      <c r="AM88" s="301"/>
      <c r="AN88" s="302"/>
      <c r="AO88" s="144"/>
      <c r="AP88" s="144"/>
      <c r="AQ88" s="146"/>
    </row>
    <row r="89" spans="1:45">
      <c r="A89" s="296" t="s">
        <v>311</v>
      </c>
      <c r="B89" s="297"/>
      <c r="C89" s="297"/>
      <c r="D89" s="298"/>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299"/>
      <c r="AL89" s="300"/>
      <c r="AM89" s="301"/>
      <c r="AN89" s="302"/>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292"/>
      <c r="AL90" s="293"/>
      <c r="AM90" s="294"/>
      <c r="AN90" s="295"/>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6"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42" t="s">
        <v>558</v>
      </c>
      <c r="B5" s="242"/>
      <c r="C5" s="242"/>
      <c r="D5" s="242"/>
      <c r="E5" s="242"/>
      <c r="F5" s="242"/>
      <c r="G5" s="242"/>
      <c r="H5" s="242"/>
      <c r="I5" s="242"/>
      <c r="J5" s="242"/>
      <c r="K5" s="242"/>
      <c r="L5" s="242"/>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46" t="s">
        <v>9</v>
      </c>
      <c r="B7" s="246"/>
      <c r="C7" s="246"/>
      <c r="D7" s="246"/>
      <c r="E7" s="246"/>
      <c r="F7" s="246"/>
      <c r="G7" s="246"/>
      <c r="H7" s="246"/>
      <c r="I7" s="246"/>
      <c r="J7" s="246"/>
      <c r="K7" s="246"/>
      <c r="L7" s="246"/>
    </row>
    <row r="8" spans="1:44" ht="18.75">
      <c r="A8" s="246"/>
      <c r="B8" s="246"/>
      <c r="C8" s="246"/>
      <c r="D8" s="246"/>
      <c r="E8" s="246"/>
      <c r="F8" s="246"/>
      <c r="G8" s="246"/>
      <c r="H8" s="246"/>
      <c r="I8" s="246"/>
      <c r="J8" s="246"/>
      <c r="K8" s="246"/>
      <c r="L8" s="246"/>
    </row>
    <row r="9" spans="1:44">
      <c r="A9" s="250" t="s">
        <v>557</v>
      </c>
      <c r="B9" s="250"/>
      <c r="C9" s="250"/>
      <c r="D9" s="250"/>
      <c r="E9" s="250"/>
      <c r="F9" s="250"/>
      <c r="G9" s="250"/>
      <c r="H9" s="250"/>
      <c r="I9" s="250"/>
      <c r="J9" s="250"/>
      <c r="K9" s="250"/>
      <c r="L9" s="250"/>
    </row>
    <row r="10" spans="1:44">
      <c r="A10" s="243" t="s">
        <v>8</v>
      </c>
      <c r="B10" s="243"/>
      <c r="C10" s="243"/>
      <c r="D10" s="243"/>
      <c r="E10" s="243"/>
      <c r="F10" s="243"/>
      <c r="G10" s="243"/>
      <c r="H10" s="243"/>
      <c r="I10" s="243"/>
      <c r="J10" s="243"/>
      <c r="K10" s="243"/>
      <c r="L10" s="243"/>
    </row>
    <row r="11" spans="1:44">
      <c r="A11" s="254"/>
      <c r="B11" s="254"/>
      <c r="C11" s="254"/>
      <c r="D11" s="254"/>
      <c r="E11" s="254"/>
      <c r="F11" s="254"/>
      <c r="G11" s="254"/>
      <c r="H11" s="254"/>
      <c r="I11" s="254"/>
      <c r="J11" s="254"/>
      <c r="K11" s="254"/>
      <c r="L11" s="254"/>
    </row>
    <row r="12" spans="1:44">
      <c r="A12" s="248" t="s">
        <v>570</v>
      </c>
      <c r="B12" s="248"/>
      <c r="C12" s="248"/>
      <c r="D12" s="248"/>
      <c r="E12" s="248"/>
      <c r="F12" s="248"/>
      <c r="G12" s="248"/>
      <c r="H12" s="248"/>
      <c r="I12" s="248"/>
      <c r="J12" s="248"/>
      <c r="K12" s="248"/>
      <c r="L12" s="248"/>
    </row>
    <row r="13" spans="1:44">
      <c r="A13" s="243" t="s">
        <v>7</v>
      </c>
      <c r="B13" s="243"/>
      <c r="C13" s="243"/>
      <c r="D13" s="243"/>
      <c r="E13" s="243"/>
      <c r="F13" s="243"/>
      <c r="G13" s="243"/>
      <c r="H13" s="243"/>
      <c r="I13" s="243"/>
      <c r="J13" s="243"/>
      <c r="K13" s="243"/>
      <c r="L13" s="243"/>
    </row>
    <row r="14" spans="1:44">
      <c r="A14" s="255"/>
      <c r="B14" s="255"/>
      <c r="C14" s="255"/>
      <c r="D14" s="255"/>
      <c r="E14" s="255"/>
      <c r="F14" s="255"/>
      <c r="G14" s="255"/>
      <c r="H14" s="255"/>
      <c r="I14" s="255"/>
      <c r="J14" s="255"/>
      <c r="K14" s="255"/>
      <c r="L14" s="255"/>
    </row>
    <row r="15" spans="1:44" ht="15.75" customHeight="1">
      <c r="A15" s="247" t="s">
        <v>571</v>
      </c>
      <c r="B15" s="247"/>
      <c r="C15" s="247"/>
      <c r="D15" s="247"/>
      <c r="E15" s="247"/>
      <c r="F15" s="247"/>
      <c r="G15" s="247"/>
      <c r="H15" s="247"/>
      <c r="I15" s="247"/>
      <c r="J15" s="247"/>
      <c r="K15" s="247"/>
      <c r="L15" s="247"/>
    </row>
    <row r="16" spans="1:44">
      <c r="A16" s="243" t="s">
        <v>6</v>
      </c>
      <c r="B16" s="243"/>
      <c r="C16" s="243"/>
      <c r="D16" s="243"/>
      <c r="E16" s="243"/>
      <c r="F16" s="243"/>
      <c r="G16" s="243"/>
      <c r="H16" s="243"/>
      <c r="I16" s="243"/>
      <c r="J16" s="243"/>
      <c r="K16" s="243"/>
      <c r="L16" s="243"/>
    </row>
    <row r="17" spans="1:12" ht="15.75" customHeight="1">
      <c r="L17" s="105"/>
    </row>
    <row r="18" spans="1:12">
      <c r="K18" s="104"/>
    </row>
    <row r="19" spans="1:12" ht="15.75" customHeight="1">
      <c r="A19" s="370" t="s">
        <v>520</v>
      </c>
      <c r="B19" s="370"/>
      <c r="C19" s="370"/>
      <c r="D19" s="370"/>
      <c r="E19" s="370"/>
      <c r="F19" s="370"/>
      <c r="G19" s="370"/>
      <c r="H19" s="370"/>
      <c r="I19" s="370"/>
      <c r="J19" s="370"/>
      <c r="K19" s="370"/>
      <c r="L19" s="370"/>
    </row>
    <row r="20" spans="1:12">
      <c r="A20" s="73"/>
      <c r="B20" s="73"/>
      <c r="C20" s="103"/>
      <c r="D20" s="103"/>
      <c r="E20" s="103"/>
      <c r="F20" s="103"/>
      <c r="G20" s="103"/>
      <c r="H20" s="103"/>
      <c r="I20" s="103"/>
      <c r="J20" s="103"/>
      <c r="K20" s="103"/>
      <c r="L20" s="103"/>
    </row>
    <row r="21" spans="1:12" ht="28.5" customHeight="1">
      <c r="A21" s="360" t="s">
        <v>232</v>
      </c>
      <c r="B21" s="360" t="s">
        <v>231</v>
      </c>
      <c r="C21" s="366" t="s">
        <v>451</v>
      </c>
      <c r="D21" s="366"/>
      <c r="E21" s="366"/>
      <c r="F21" s="366"/>
      <c r="G21" s="366"/>
      <c r="H21" s="366"/>
      <c r="I21" s="361" t="s">
        <v>230</v>
      </c>
      <c r="J21" s="363" t="s">
        <v>453</v>
      </c>
      <c r="K21" s="360" t="s">
        <v>229</v>
      </c>
      <c r="L21" s="362" t="s">
        <v>452</v>
      </c>
    </row>
    <row r="22" spans="1:12" ht="58.5" customHeight="1">
      <c r="A22" s="360"/>
      <c r="B22" s="360"/>
      <c r="C22" s="367" t="s">
        <v>2</v>
      </c>
      <c r="D22" s="367"/>
      <c r="E22" s="192"/>
      <c r="F22" s="193"/>
      <c r="G22" s="368" t="s">
        <v>555</v>
      </c>
      <c r="H22" s="369"/>
      <c r="I22" s="361"/>
      <c r="J22" s="364"/>
      <c r="K22" s="360"/>
      <c r="L22" s="362"/>
    </row>
    <row r="23" spans="1:12" ht="47.25">
      <c r="A23" s="360"/>
      <c r="B23" s="360"/>
      <c r="C23" s="102" t="s">
        <v>228</v>
      </c>
      <c r="D23" s="102" t="s">
        <v>227</v>
      </c>
      <c r="E23" s="102" t="s">
        <v>228</v>
      </c>
      <c r="F23" s="102" t="s">
        <v>227</v>
      </c>
      <c r="G23" s="102" t="s">
        <v>228</v>
      </c>
      <c r="H23" s="102" t="s">
        <v>227</v>
      </c>
      <c r="I23" s="361"/>
      <c r="J23" s="365"/>
      <c r="K23" s="360"/>
      <c r="L23" s="362"/>
    </row>
    <row r="24" spans="1:12">
      <c r="A24" s="79">
        <v>1</v>
      </c>
      <c r="B24" s="79">
        <v>2</v>
      </c>
      <c r="C24" s="102">
        <v>3</v>
      </c>
      <c r="D24" s="102">
        <v>4</v>
      </c>
      <c r="E24" s="102">
        <v>5</v>
      </c>
      <c r="F24" s="102">
        <v>6</v>
      </c>
      <c r="G24" s="102">
        <v>7</v>
      </c>
      <c r="H24" s="102">
        <v>8</v>
      </c>
      <c r="I24" s="102">
        <v>9</v>
      </c>
      <c r="J24" s="102">
        <v>10</v>
      </c>
      <c r="K24" s="102">
        <v>11</v>
      </c>
      <c r="L24" s="102">
        <v>12</v>
      </c>
    </row>
    <row r="25" spans="1:12" ht="31.5">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416">
        <v>44652</v>
      </c>
      <c r="H31" s="416">
        <v>44681</v>
      </c>
      <c r="I31" s="100"/>
      <c r="J31" s="100"/>
      <c r="K31" s="91"/>
      <c r="L31" s="91"/>
    </row>
    <row r="32" spans="1:12" s="75" customFormat="1" ht="31.5">
      <c r="A32" s="94" t="s">
        <v>219</v>
      </c>
      <c r="B32" s="93" t="s">
        <v>466</v>
      </c>
      <c r="C32" s="92"/>
      <c r="D32" s="100"/>
      <c r="E32" s="100"/>
      <c r="F32" s="100"/>
      <c r="G32" s="416">
        <v>44652</v>
      </c>
      <c r="H32" s="416">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417">
        <v>44652</v>
      </c>
      <c r="H40" s="418">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417">
        <v>44652</v>
      </c>
      <c r="H43" s="418">
        <v>44834</v>
      </c>
      <c r="I43" s="91"/>
      <c r="J43" s="91"/>
      <c r="K43" s="91"/>
      <c r="L43" s="91"/>
    </row>
    <row r="44" spans="1:12" ht="24.75" customHeight="1">
      <c r="A44" s="94" t="s">
        <v>213</v>
      </c>
      <c r="B44" s="93" t="s">
        <v>210</v>
      </c>
      <c r="C44" s="92"/>
      <c r="D44" s="91"/>
      <c r="E44" s="91"/>
      <c r="F44" s="91"/>
      <c r="G44" s="417">
        <v>44835</v>
      </c>
      <c r="H44" s="418">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417">
        <v>45200</v>
      </c>
      <c r="H53" s="418">
        <v>45291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2" zoomScale="70" zoomScaleNormal="70" zoomScaleSheetLayoutView="70" workbookViewId="0">
      <selection activeCell="R17" sqref="R1:S1048576"/>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419" customWidth="1"/>
    <col min="9" max="9" width="6.85546875" style="419" bestFit="1" customWidth="1"/>
    <col min="10" max="10" width="8.5703125" style="419" customWidth="1"/>
    <col min="11" max="11" width="6.85546875" style="419" bestFit="1" customWidth="1"/>
    <col min="12" max="12" width="8.140625" style="419" bestFit="1" customWidth="1"/>
    <col min="13" max="13" width="6.85546875" style="419" bestFit="1" customWidth="1"/>
    <col min="14" max="14" width="11.42578125" style="419" customWidth="1"/>
    <col min="15" max="15" width="6.85546875" style="419" bestFit="1" customWidth="1"/>
    <col min="16" max="16" width="6.85546875" style="419" customWidth="1"/>
    <col min="17" max="17" width="6.85546875" style="419" bestFit="1" customWidth="1"/>
    <col min="18" max="18" width="8.140625" style="419" bestFit="1" customWidth="1"/>
    <col min="19" max="27" width="6.85546875" style="419"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42" t="s">
        <v>558</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c r="A5" s="71"/>
      <c r="B5" s="71"/>
      <c r="C5" s="71"/>
      <c r="D5" s="71"/>
      <c r="E5" s="71"/>
      <c r="F5" s="71"/>
      <c r="H5" s="237"/>
      <c r="I5" s="237"/>
      <c r="AC5" s="15"/>
    </row>
    <row r="6" spans="1:29"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c r="A7" s="204"/>
      <c r="B7" s="204"/>
      <c r="C7" s="204"/>
      <c r="D7" s="204"/>
      <c r="E7" s="204"/>
      <c r="F7" s="204"/>
      <c r="G7" s="233"/>
      <c r="H7" s="420"/>
      <c r="I7" s="420"/>
      <c r="J7" s="420"/>
      <c r="K7" s="420"/>
      <c r="L7" s="420"/>
      <c r="M7" s="420"/>
      <c r="N7" s="420"/>
      <c r="O7" s="420"/>
      <c r="P7" s="420"/>
      <c r="Q7" s="420"/>
      <c r="R7" s="420"/>
      <c r="S7" s="420"/>
      <c r="T7" s="420"/>
      <c r="U7" s="420"/>
      <c r="V7" s="420"/>
      <c r="W7" s="420"/>
      <c r="X7" s="420"/>
      <c r="Y7" s="420"/>
      <c r="Z7" s="420"/>
      <c r="AA7" s="420"/>
      <c r="AB7" s="89"/>
      <c r="AC7" s="89"/>
    </row>
    <row r="8" spans="1:29" ht="15.75" customHeight="1">
      <c r="A8" s="250" t="s">
        <v>557</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c r="A10" s="225"/>
      <c r="B10" s="225"/>
      <c r="C10" s="225"/>
      <c r="D10" s="225"/>
      <c r="E10" s="225"/>
      <c r="F10" s="225"/>
      <c r="G10" s="234"/>
      <c r="H10" s="421"/>
      <c r="I10" s="421"/>
      <c r="J10" s="421"/>
      <c r="K10" s="421"/>
      <c r="L10" s="421"/>
      <c r="M10" s="421"/>
      <c r="N10" s="421"/>
      <c r="O10" s="421"/>
      <c r="P10" s="421"/>
      <c r="Q10" s="421"/>
      <c r="R10" s="421"/>
      <c r="S10" s="421"/>
      <c r="T10" s="421"/>
      <c r="U10" s="421"/>
      <c r="V10" s="421"/>
      <c r="W10" s="421"/>
      <c r="X10" s="421"/>
      <c r="Y10" s="421"/>
      <c r="Z10" s="421"/>
      <c r="AA10" s="421"/>
      <c r="AB10" s="227"/>
      <c r="AC10" s="227"/>
    </row>
    <row r="11" spans="1:29">
      <c r="A11" s="248" t="s">
        <v>570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50" t="s">
        <v>571</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79" t="s">
        <v>521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76" t="s">
        <v>198</v>
      </c>
      <c r="B20" s="376" t="s">
        <v>197</v>
      </c>
      <c r="C20" s="360" t="s">
        <v>196</v>
      </c>
      <c r="D20" s="360"/>
      <c r="E20" s="378" t="s">
        <v>195</v>
      </c>
      <c r="F20" s="378"/>
      <c r="G20" s="376" t="s">
        <v>576</v>
      </c>
      <c r="H20" s="384" t="s">
        <v>577</v>
      </c>
      <c r="I20" s="385"/>
      <c r="J20" s="385"/>
      <c r="K20" s="385"/>
      <c r="L20" s="384" t="s">
        <v>578</v>
      </c>
      <c r="M20" s="385"/>
      <c r="N20" s="385"/>
      <c r="O20" s="385"/>
      <c r="P20" s="384" t="s">
        <v>579</v>
      </c>
      <c r="Q20" s="385"/>
      <c r="R20" s="385"/>
      <c r="S20" s="422"/>
      <c r="T20" s="384" t="s">
        <v>580</v>
      </c>
      <c r="U20" s="385"/>
      <c r="V20" s="385"/>
      <c r="W20" s="422"/>
      <c r="X20" s="384" t="s">
        <v>581</v>
      </c>
      <c r="Y20" s="385"/>
      <c r="Z20" s="385"/>
      <c r="AA20" s="422"/>
      <c r="AB20" s="380" t="s">
        <v>194</v>
      </c>
      <c r="AC20" s="381"/>
      <c r="AD20" s="88"/>
      <c r="AE20" s="88"/>
      <c r="AF20" s="88"/>
    </row>
    <row r="21" spans="1:32" ht="99.75" customHeight="1">
      <c r="A21" s="377"/>
      <c r="B21" s="377"/>
      <c r="C21" s="360"/>
      <c r="D21" s="360"/>
      <c r="E21" s="378"/>
      <c r="F21" s="378"/>
      <c r="G21" s="377"/>
      <c r="H21" s="360" t="s">
        <v>2</v>
      </c>
      <c r="I21" s="360"/>
      <c r="J21" s="360" t="s">
        <v>192</v>
      </c>
      <c r="K21" s="360"/>
      <c r="L21" s="360" t="s">
        <v>2</v>
      </c>
      <c r="M21" s="360"/>
      <c r="N21" s="360" t="s">
        <v>192</v>
      </c>
      <c r="O21" s="360"/>
      <c r="P21" s="360" t="s">
        <v>2</v>
      </c>
      <c r="Q21" s="360"/>
      <c r="R21" s="360" t="s">
        <v>192</v>
      </c>
      <c r="S21" s="360"/>
      <c r="T21" s="360" t="s">
        <v>2</v>
      </c>
      <c r="U21" s="360"/>
      <c r="V21" s="360" t="s">
        <v>192</v>
      </c>
      <c r="W21" s="360"/>
      <c r="X21" s="360" t="s">
        <v>2</v>
      </c>
      <c r="Y21" s="360"/>
      <c r="Z21" s="360" t="s">
        <v>192</v>
      </c>
      <c r="AA21" s="360"/>
      <c r="AB21" s="382"/>
      <c r="AC21" s="383"/>
    </row>
    <row r="22" spans="1:32" ht="89.25" customHeight="1">
      <c r="A22" s="367"/>
      <c r="B22" s="367"/>
      <c r="C22" s="238" t="s">
        <v>2</v>
      </c>
      <c r="D22" s="238" t="s">
        <v>192</v>
      </c>
      <c r="E22" s="231" t="s">
        <v>582</v>
      </c>
      <c r="F22" s="231" t="s">
        <v>583</v>
      </c>
      <c r="G22" s="367"/>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423">
        <f>C27</f>
        <v>0</v>
      </c>
      <c r="D24" s="423">
        <f t="shared" ref="D24:AA24" si="0">D27</f>
        <v>11.035</v>
      </c>
      <c r="E24" s="423">
        <f t="shared" si="0"/>
        <v>0</v>
      </c>
      <c r="F24" s="423">
        <f t="shared" si="0"/>
        <v>0</v>
      </c>
      <c r="G24" s="423">
        <f t="shared" si="0"/>
        <v>0</v>
      </c>
      <c r="H24" s="423">
        <f t="shared" si="0"/>
        <v>0</v>
      </c>
      <c r="I24" s="423">
        <f t="shared" si="0"/>
        <v>0</v>
      </c>
      <c r="J24" s="423">
        <f t="shared" si="0"/>
        <v>0</v>
      </c>
      <c r="K24" s="423">
        <f t="shared" si="0"/>
        <v>0</v>
      </c>
      <c r="L24" s="423">
        <f t="shared" si="0"/>
        <v>0</v>
      </c>
      <c r="M24" s="423">
        <f t="shared" si="0"/>
        <v>0</v>
      </c>
      <c r="N24" s="423">
        <f t="shared" si="0"/>
        <v>0</v>
      </c>
      <c r="O24" s="423">
        <f t="shared" si="0"/>
        <v>0</v>
      </c>
      <c r="P24" s="423">
        <f t="shared" si="0"/>
        <v>0</v>
      </c>
      <c r="Q24" s="423">
        <f t="shared" si="0"/>
        <v>0</v>
      </c>
      <c r="R24" s="423">
        <f t="shared" si="0"/>
        <v>11.035</v>
      </c>
      <c r="S24" s="423">
        <f t="shared" si="0"/>
        <v>0</v>
      </c>
      <c r="T24" s="423">
        <f t="shared" si="0"/>
        <v>0</v>
      </c>
      <c r="U24" s="423">
        <f t="shared" si="0"/>
        <v>0</v>
      </c>
      <c r="V24" s="423">
        <f t="shared" si="0"/>
        <v>0</v>
      </c>
      <c r="W24" s="423">
        <f t="shared" si="0"/>
        <v>0</v>
      </c>
      <c r="X24" s="423">
        <f t="shared" si="0"/>
        <v>0</v>
      </c>
      <c r="Y24" s="423">
        <f t="shared" si="0"/>
        <v>0</v>
      </c>
      <c r="Z24" s="423">
        <f t="shared" si="0"/>
        <v>0</v>
      </c>
      <c r="AA24" s="423">
        <f t="shared" si="0"/>
        <v>0</v>
      </c>
      <c r="AB24" s="423">
        <f>C24</f>
        <v>0</v>
      </c>
      <c r="AC24" s="423">
        <f>D24</f>
        <v>11.035</v>
      </c>
    </row>
    <row r="25" spans="1:32" ht="24" customHeight="1">
      <c r="A25" s="81" t="s">
        <v>190</v>
      </c>
      <c r="B25" s="55" t="s">
        <v>189</v>
      </c>
      <c r="C25" s="424"/>
      <c r="D25" s="86"/>
      <c r="E25" s="425"/>
      <c r="F25" s="425"/>
      <c r="G25" s="86"/>
      <c r="H25" s="86"/>
      <c r="I25" s="86"/>
      <c r="J25" s="86"/>
      <c r="K25" s="86"/>
      <c r="L25" s="86"/>
      <c r="M25" s="86"/>
      <c r="N25" s="86"/>
      <c r="O25" s="86"/>
      <c r="P25" s="86"/>
      <c r="Q25" s="86"/>
      <c r="R25" s="86"/>
      <c r="S25" s="86"/>
      <c r="T25" s="86"/>
      <c r="U25" s="86"/>
      <c r="V25" s="86"/>
      <c r="W25" s="86"/>
      <c r="X25" s="86"/>
      <c r="Y25" s="86"/>
      <c r="Z25" s="86"/>
      <c r="AA25" s="86"/>
      <c r="AB25" s="86"/>
      <c r="AC25" s="425"/>
    </row>
    <row r="26" spans="1:32">
      <c r="A26" s="81" t="s">
        <v>188</v>
      </c>
      <c r="B26" s="55" t="s">
        <v>187</v>
      </c>
      <c r="C26" s="426"/>
      <c r="D26" s="427"/>
      <c r="E26" s="427"/>
      <c r="F26" s="427"/>
      <c r="G26" s="86"/>
      <c r="H26" s="86"/>
      <c r="I26" s="86"/>
      <c r="J26" s="86"/>
      <c r="K26" s="427"/>
      <c r="L26" s="427"/>
      <c r="M26" s="427"/>
      <c r="N26" s="427"/>
      <c r="O26" s="427"/>
      <c r="P26" s="427"/>
      <c r="Q26" s="427"/>
      <c r="R26" s="427"/>
      <c r="S26" s="427"/>
      <c r="T26" s="427"/>
      <c r="U26" s="427"/>
      <c r="V26" s="427"/>
      <c r="W26" s="427"/>
      <c r="X26" s="427"/>
      <c r="Y26" s="427"/>
      <c r="Z26" s="427"/>
      <c r="AA26" s="427"/>
      <c r="AB26" s="427"/>
      <c r="AC26" s="425"/>
    </row>
    <row r="27" spans="1:32" ht="31.5">
      <c r="A27" s="81" t="s">
        <v>186</v>
      </c>
      <c r="B27" s="55" t="s">
        <v>457</v>
      </c>
      <c r="C27" s="428">
        <v>0</v>
      </c>
      <c r="D27" s="428">
        <v>11.035</v>
      </c>
      <c r="E27" s="428">
        <v>0</v>
      </c>
      <c r="F27" s="428">
        <v>0</v>
      </c>
      <c r="G27" s="428">
        <v>0</v>
      </c>
      <c r="H27" s="428">
        <v>0</v>
      </c>
      <c r="I27" s="428">
        <v>0</v>
      </c>
      <c r="J27" s="428">
        <v>0</v>
      </c>
      <c r="K27" s="428">
        <v>0</v>
      </c>
      <c r="L27" s="428">
        <v>0</v>
      </c>
      <c r="M27" s="428">
        <v>0</v>
      </c>
      <c r="N27" s="428">
        <v>0</v>
      </c>
      <c r="O27" s="428">
        <v>0</v>
      </c>
      <c r="P27" s="428">
        <v>0</v>
      </c>
      <c r="Q27" s="428">
        <v>0</v>
      </c>
      <c r="R27" s="428">
        <f>D27</f>
        <v>11.035</v>
      </c>
      <c r="S27" s="428">
        <v>0</v>
      </c>
      <c r="T27" s="428">
        <v>0</v>
      </c>
      <c r="U27" s="428">
        <v>0</v>
      </c>
      <c r="V27" s="428">
        <v>0</v>
      </c>
      <c r="W27" s="428">
        <v>0</v>
      </c>
      <c r="X27" s="428">
        <v>0</v>
      </c>
      <c r="Y27" s="428">
        <v>0</v>
      </c>
      <c r="Z27" s="428">
        <v>0</v>
      </c>
      <c r="AA27" s="428">
        <v>0</v>
      </c>
      <c r="AB27" s="428">
        <f>C27</f>
        <v>0</v>
      </c>
      <c r="AC27" s="428">
        <f>D27</f>
        <v>11.035</v>
      </c>
    </row>
    <row r="28" spans="1:32">
      <c r="A28" s="81" t="s">
        <v>185</v>
      </c>
      <c r="B28" s="55" t="s">
        <v>184</v>
      </c>
      <c r="C28" s="426"/>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5"/>
    </row>
    <row r="29" spans="1:32">
      <c r="A29" s="81" t="s">
        <v>183</v>
      </c>
      <c r="B29" s="85" t="s">
        <v>182</v>
      </c>
      <c r="C29" s="426"/>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5"/>
    </row>
    <row r="30" spans="1:32" ht="47.25">
      <c r="A30" s="84" t="s">
        <v>63</v>
      </c>
      <c r="B30" s="83" t="s">
        <v>181</v>
      </c>
      <c r="C30" s="86">
        <f>C31+C32+C33+C34</f>
        <v>0</v>
      </c>
      <c r="D30" s="86">
        <f t="shared" ref="D30:AA30" si="1">D31+D32+D33+D34</f>
        <v>11.035</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11.035</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11.035</v>
      </c>
    </row>
    <row r="31" spans="1:32">
      <c r="A31" s="81" t="s">
        <v>180</v>
      </c>
      <c r="B31" s="55" t="s">
        <v>179</v>
      </c>
      <c r="C31" s="427">
        <v>0</v>
      </c>
      <c r="D31" s="427">
        <v>0.24</v>
      </c>
      <c r="E31" s="427">
        <v>0</v>
      </c>
      <c r="F31" s="427">
        <v>0</v>
      </c>
      <c r="G31" s="427">
        <v>0</v>
      </c>
      <c r="H31" s="427">
        <v>0</v>
      </c>
      <c r="I31" s="427">
        <v>0</v>
      </c>
      <c r="J31" s="427">
        <v>0</v>
      </c>
      <c r="K31" s="427">
        <v>0</v>
      </c>
      <c r="L31" s="427">
        <v>0</v>
      </c>
      <c r="M31" s="427">
        <v>0</v>
      </c>
      <c r="N31" s="427">
        <v>0</v>
      </c>
      <c r="O31" s="427">
        <v>0</v>
      </c>
      <c r="P31" s="427">
        <v>0</v>
      </c>
      <c r="Q31" s="427">
        <v>0</v>
      </c>
      <c r="R31" s="427">
        <f>D31</f>
        <v>0.24</v>
      </c>
      <c r="S31" s="427">
        <v>0</v>
      </c>
      <c r="T31" s="427">
        <v>0</v>
      </c>
      <c r="U31" s="427">
        <v>0</v>
      </c>
      <c r="V31" s="427">
        <v>0</v>
      </c>
      <c r="W31" s="427">
        <v>0</v>
      </c>
      <c r="X31" s="427">
        <v>0</v>
      </c>
      <c r="Y31" s="427">
        <v>0</v>
      </c>
      <c r="Z31" s="427">
        <v>0</v>
      </c>
      <c r="AA31" s="427">
        <v>0</v>
      </c>
      <c r="AB31" s="427">
        <f>C31</f>
        <v>0</v>
      </c>
      <c r="AC31" s="427">
        <f>D31</f>
        <v>0.24</v>
      </c>
    </row>
    <row r="32" spans="1:32" ht="31.5">
      <c r="A32" s="81" t="s">
        <v>178</v>
      </c>
      <c r="B32" s="55" t="s">
        <v>177</v>
      </c>
      <c r="C32" s="427">
        <v>0</v>
      </c>
      <c r="D32" s="427">
        <v>1.2</v>
      </c>
      <c r="E32" s="427">
        <v>0</v>
      </c>
      <c r="F32" s="427">
        <v>0</v>
      </c>
      <c r="G32" s="427">
        <v>0</v>
      </c>
      <c r="H32" s="427">
        <v>0</v>
      </c>
      <c r="I32" s="427">
        <v>0</v>
      </c>
      <c r="J32" s="427">
        <v>0</v>
      </c>
      <c r="K32" s="427">
        <v>0</v>
      </c>
      <c r="L32" s="427">
        <v>0</v>
      </c>
      <c r="M32" s="427">
        <v>0</v>
      </c>
      <c r="N32" s="427">
        <v>0</v>
      </c>
      <c r="O32" s="427">
        <v>0</v>
      </c>
      <c r="P32" s="427">
        <v>0</v>
      </c>
      <c r="Q32" s="427">
        <v>0</v>
      </c>
      <c r="R32" s="427">
        <f t="shared" ref="R32:R34" si="2">D32</f>
        <v>1.2</v>
      </c>
      <c r="S32" s="427">
        <v>0</v>
      </c>
      <c r="T32" s="427">
        <v>0</v>
      </c>
      <c r="U32" s="427">
        <v>0</v>
      </c>
      <c r="V32" s="427">
        <v>0</v>
      </c>
      <c r="W32" s="427">
        <v>0</v>
      </c>
      <c r="X32" s="427">
        <v>0</v>
      </c>
      <c r="Y32" s="427">
        <v>0</v>
      </c>
      <c r="Z32" s="427">
        <v>0</v>
      </c>
      <c r="AA32" s="427">
        <v>0</v>
      </c>
      <c r="AB32" s="427">
        <f t="shared" ref="AB32:AC34" si="3">C32</f>
        <v>0</v>
      </c>
      <c r="AC32" s="427">
        <f t="shared" si="3"/>
        <v>1.2</v>
      </c>
    </row>
    <row r="33" spans="1:29">
      <c r="A33" s="81" t="s">
        <v>176</v>
      </c>
      <c r="B33" s="55" t="s">
        <v>175</v>
      </c>
      <c r="C33" s="427">
        <v>0</v>
      </c>
      <c r="D33" s="427">
        <v>9.5950000000000006</v>
      </c>
      <c r="E33" s="427">
        <v>0</v>
      </c>
      <c r="F33" s="427">
        <v>0</v>
      </c>
      <c r="G33" s="427">
        <v>0</v>
      </c>
      <c r="H33" s="427">
        <v>0</v>
      </c>
      <c r="I33" s="427">
        <v>0</v>
      </c>
      <c r="J33" s="427">
        <v>0</v>
      </c>
      <c r="K33" s="427">
        <v>0</v>
      </c>
      <c r="L33" s="427">
        <v>0</v>
      </c>
      <c r="M33" s="427">
        <v>0</v>
      </c>
      <c r="N33" s="427">
        <v>0</v>
      </c>
      <c r="O33" s="427">
        <v>0</v>
      </c>
      <c r="P33" s="427">
        <v>0</v>
      </c>
      <c r="Q33" s="427">
        <v>0</v>
      </c>
      <c r="R33" s="427">
        <f t="shared" si="2"/>
        <v>9.5950000000000006</v>
      </c>
      <c r="S33" s="427">
        <v>0</v>
      </c>
      <c r="T33" s="427">
        <v>0</v>
      </c>
      <c r="U33" s="427">
        <v>0</v>
      </c>
      <c r="V33" s="427">
        <v>0</v>
      </c>
      <c r="W33" s="427">
        <v>0</v>
      </c>
      <c r="X33" s="427">
        <v>0</v>
      </c>
      <c r="Y33" s="427">
        <v>0</v>
      </c>
      <c r="Z33" s="427">
        <v>0</v>
      </c>
      <c r="AA33" s="427">
        <v>0</v>
      </c>
      <c r="AB33" s="427">
        <f t="shared" si="3"/>
        <v>0</v>
      </c>
      <c r="AC33" s="427">
        <f t="shared" si="3"/>
        <v>9.5950000000000006</v>
      </c>
    </row>
    <row r="34" spans="1:29">
      <c r="A34" s="81" t="s">
        <v>174</v>
      </c>
      <c r="B34" s="55" t="s">
        <v>173</v>
      </c>
      <c r="C34" s="427">
        <f>C27</f>
        <v>0</v>
      </c>
      <c r="D34" s="427">
        <v>0</v>
      </c>
      <c r="E34" s="427">
        <f t="shared" ref="E34:M34" si="4">E27</f>
        <v>0</v>
      </c>
      <c r="F34" s="427">
        <f t="shared" si="4"/>
        <v>0</v>
      </c>
      <c r="G34" s="427">
        <f t="shared" si="4"/>
        <v>0</v>
      </c>
      <c r="H34" s="427">
        <f t="shared" si="4"/>
        <v>0</v>
      </c>
      <c r="I34" s="427">
        <f t="shared" si="4"/>
        <v>0</v>
      </c>
      <c r="J34" s="427">
        <f t="shared" si="4"/>
        <v>0</v>
      </c>
      <c r="K34" s="427">
        <f t="shared" si="4"/>
        <v>0</v>
      </c>
      <c r="L34" s="427">
        <f t="shared" si="4"/>
        <v>0</v>
      </c>
      <c r="M34" s="427">
        <f t="shared" si="4"/>
        <v>0</v>
      </c>
      <c r="N34" s="427">
        <v>0</v>
      </c>
      <c r="O34" s="427">
        <f t="shared" ref="O34:AA34" si="5">O27</f>
        <v>0</v>
      </c>
      <c r="P34" s="427">
        <f t="shared" si="5"/>
        <v>0</v>
      </c>
      <c r="Q34" s="427">
        <f t="shared" si="5"/>
        <v>0</v>
      </c>
      <c r="R34" s="427">
        <f t="shared" si="2"/>
        <v>0</v>
      </c>
      <c r="S34" s="427">
        <f t="shared" si="5"/>
        <v>0</v>
      </c>
      <c r="T34" s="427">
        <f t="shared" si="5"/>
        <v>0</v>
      </c>
      <c r="U34" s="427">
        <f t="shared" si="5"/>
        <v>0</v>
      </c>
      <c r="V34" s="427">
        <f t="shared" si="5"/>
        <v>0</v>
      </c>
      <c r="W34" s="427">
        <f t="shared" si="5"/>
        <v>0</v>
      </c>
      <c r="X34" s="427">
        <f t="shared" si="5"/>
        <v>0</v>
      </c>
      <c r="Y34" s="427">
        <f t="shared" si="5"/>
        <v>0</v>
      </c>
      <c r="Z34" s="427">
        <f t="shared" si="5"/>
        <v>0</v>
      </c>
      <c r="AA34" s="427">
        <f t="shared" si="5"/>
        <v>0</v>
      </c>
      <c r="AB34" s="427">
        <f t="shared" si="3"/>
        <v>0</v>
      </c>
      <c r="AC34" s="427">
        <f t="shared" si="3"/>
        <v>0</v>
      </c>
    </row>
    <row r="35" spans="1:29" ht="31.5">
      <c r="A35" s="84" t="s">
        <v>62</v>
      </c>
      <c r="B35" s="83" t="s">
        <v>172</v>
      </c>
      <c r="C35" s="424"/>
      <c r="D35" s="86"/>
      <c r="E35" s="426"/>
      <c r="F35" s="426"/>
      <c r="G35" s="427"/>
      <c r="H35" s="427"/>
      <c r="I35" s="427"/>
      <c r="J35" s="427"/>
      <c r="K35" s="427"/>
      <c r="L35" s="427"/>
      <c r="M35" s="427"/>
      <c r="N35" s="427"/>
      <c r="O35" s="427"/>
      <c r="P35" s="427"/>
      <c r="Q35" s="427"/>
      <c r="R35" s="427"/>
      <c r="S35" s="427"/>
      <c r="T35" s="427"/>
      <c r="U35" s="427"/>
      <c r="V35" s="427"/>
      <c r="W35" s="427"/>
      <c r="X35" s="427"/>
      <c r="Y35" s="427"/>
      <c r="Z35" s="427"/>
      <c r="AA35" s="427"/>
      <c r="AB35" s="427"/>
      <c r="AC35" s="425"/>
    </row>
    <row r="36" spans="1:29" ht="31.5">
      <c r="A36" s="81" t="s">
        <v>171</v>
      </c>
      <c r="B36" s="80" t="s">
        <v>170</v>
      </c>
      <c r="C36" s="429"/>
      <c r="D36" s="86"/>
      <c r="E36" s="426"/>
      <c r="F36" s="426"/>
      <c r="G36" s="427"/>
      <c r="H36" s="427"/>
      <c r="I36" s="427"/>
      <c r="J36" s="427"/>
      <c r="K36" s="427"/>
      <c r="L36" s="427"/>
      <c r="M36" s="427"/>
      <c r="N36" s="427"/>
      <c r="O36" s="427"/>
      <c r="P36" s="427"/>
      <c r="Q36" s="427"/>
      <c r="R36" s="427"/>
      <c r="S36" s="427"/>
      <c r="T36" s="427"/>
      <c r="U36" s="427"/>
      <c r="V36" s="427"/>
      <c r="W36" s="427"/>
      <c r="X36" s="427"/>
      <c r="Y36" s="427"/>
      <c r="Z36" s="427"/>
      <c r="AA36" s="427"/>
      <c r="AB36" s="427"/>
      <c r="AC36" s="425"/>
    </row>
    <row r="37" spans="1:29">
      <c r="A37" s="81" t="s">
        <v>169</v>
      </c>
      <c r="B37" s="80" t="s">
        <v>159</v>
      </c>
      <c r="C37" s="429"/>
      <c r="D37" s="86"/>
      <c r="E37" s="426"/>
      <c r="F37" s="426"/>
      <c r="G37" s="427"/>
      <c r="H37" s="427"/>
      <c r="I37" s="427"/>
      <c r="J37" s="427"/>
      <c r="K37" s="427"/>
      <c r="L37" s="427"/>
      <c r="M37" s="427"/>
      <c r="N37" s="427"/>
      <c r="O37" s="427"/>
      <c r="P37" s="427"/>
      <c r="Q37" s="427"/>
      <c r="R37" s="427"/>
      <c r="S37" s="427"/>
      <c r="T37" s="427"/>
      <c r="U37" s="427"/>
      <c r="V37" s="427"/>
      <c r="W37" s="427"/>
      <c r="X37" s="427"/>
      <c r="Y37" s="427"/>
      <c r="Z37" s="427"/>
      <c r="AA37" s="427"/>
      <c r="AB37" s="427"/>
      <c r="AC37" s="425"/>
    </row>
    <row r="38" spans="1:29">
      <c r="A38" s="81" t="s">
        <v>168</v>
      </c>
      <c r="B38" s="80" t="s">
        <v>157</v>
      </c>
      <c r="C38" s="429"/>
      <c r="D38" s="86"/>
      <c r="E38" s="426"/>
      <c r="F38" s="426"/>
      <c r="G38" s="427"/>
      <c r="H38" s="427"/>
      <c r="I38" s="427"/>
      <c r="J38" s="427"/>
      <c r="K38" s="427"/>
      <c r="L38" s="427"/>
      <c r="M38" s="427"/>
      <c r="N38" s="427"/>
      <c r="O38" s="427"/>
      <c r="P38" s="427"/>
      <c r="Q38" s="427"/>
      <c r="R38" s="427"/>
      <c r="S38" s="427"/>
      <c r="T38" s="427"/>
      <c r="U38" s="427"/>
      <c r="V38" s="427"/>
      <c r="W38" s="427"/>
      <c r="X38" s="427"/>
      <c r="Y38" s="427"/>
      <c r="Z38" s="427"/>
      <c r="AA38" s="427"/>
      <c r="AB38" s="427"/>
      <c r="AC38" s="425"/>
    </row>
    <row r="39" spans="1:29" ht="31.5">
      <c r="A39" s="81" t="s">
        <v>167</v>
      </c>
      <c r="B39" s="55" t="s">
        <v>155</v>
      </c>
      <c r="C39" s="426"/>
      <c r="D39" s="86"/>
      <c r="E39" s="426"/>
      <c r="F39" s="426"/>
      <c r="G39" s="427"/>
      <c r="H39" s="427"/>
      <c r="I39" s="427"/>
      <c r="J39" s="427"/>
      <c r="K39" s="427"/>
      <c r="L39" s="427"/>
      <c r="M39" s="427"/>
      <c r="N39" s="427"/>
      <c r="O39" s="427"/>
      <c r="P39" s="427"/>
      <c r="Q39" s="427"/>
      <c r="R39" s="427"/>
      <c r="S39" s="427"/>
      <c r="T39" s="427"/>
      <c r="U39" s="427"/>
      <c r="V39" s="427"/>
      <c r="W39" s="427"/>
      <c r="X39" s="427"/>
      <c r="Y39" s="427"/>
      <c r="Z39" s="427"/>
      <c r="AA39" s="427"/>
      <c r="AB39" s="427"/>
      <c r="AC39" s="425"/>
    </row>
    <row r="40" spans="1:29" ht="31.5">
      <c r="A40" s="81" t="s">
        <v>166</v>
      </c>
      <c r="B40" s="55" t="s">
        <v>153</v>
      </c>
      <c r="C40" s="426"/>
      <c r="D40" s="86"/>
      <c r="E40" s="426"/>
      <c r="F40" s="426"/>
      <c r="G40" s="427"/>
      <c r="H40" s="427"/>
      <c r="I40" s="427"/>
      <c r="J40" s="427"/>
      <c r="K40" s="427"/>
      <c r="L40" s="427"/>
      <c r="M40" s="427"/>
      <c r="N40" s="427"/>
      <c r="O40" s="427"/>
      <c r="P40" s="427"/>
      <c r="Q40" s="427"/>
      <c r="R40" s="427"/>
      <c r="S40" s="427"/>
      <c r="T40" s="427"/>
      <c r="U40" s="427"/>
      <c r="V40" s="427"/>
      <c r="W40" s="427"/>
      <c r="X40" s="427"/>
      <c r="Y40" s="427"/>
      <c r="Z40" s="427"/>
      <c r="AA40" s="427"/>
      <c r="AB40" s="427"/>
      <c r="AC40" s="425"/>
    </row>
    <row r="41" spans="1:29">
      <c r="A41" s="81" t="s">
        <v>165</v>
      </c>
      <c r="B41" s="55" t="s">
        <v>151</v>
      </c>
      <c r="C41" s="426"/>
      <c r="D41" s="86"/>
      <c r="E41" s="426"/>
      <c r="F41" s="426"/>
      <c r="G41" s="427"/>
      <c r="H41" s="427"/>
      <c r="I41" s="427"/>
      <c r="J41" s="427"/>
      <c r="K41" s="427"/>
      <c r="L41" s="427"/>
      <c r="M41" s="427"/>
      <c r="N41" s="427"/>
      <c r="O41" s="427"/>
      <c r="P41" s="427"/>
      <c r="Q41" s="427"/>
      <c r="R41" s="427"/>
      <c r="S41" s="427"/>
      <c r="T41" s="427"/>
      <c r="U41" s="427"/>
      <c r="V41" s="427"/>
      <c r="W41" s="427"/>
      <c r="X41" s="427"/>
      <c r="Y41" s="427"/>
      <c r="Z41" s="427"/>
      <c r="AA41" s="427"/>
      <c r="AB41" s="427"/>
      <c r="AC41" s="425"/>
    </row>
    <row r="42" spans="1:29" ht="18.75">
      <c r="A42" s="81" t="s">
        <v>164</v>
      </c>
      <c r="B42" s="80" t="s">
        <v>149</v>
      </c>
      <c r="C42" s="429"/>
      <c r="D42" s="86"/>
      <c r="E42" s="426"/>
      <c r="F42" s="426"/>
      <c r="G42" s="427"/>
      <c r="H42" s="427"/>
      <c r="I42" s="427"/>
      <c r="J42" s="427"/>
      <c r="K42" s="427"/>
      <c r="L42" s="427"/>
      <c r="M42" s="427"/>
      <c r="N42" s="427"/>
      <c r="O42" s="427"/>
      <c r="P42" s="427"/>
      <c r="Q42" s="427"/>
      <c r="R42" s="427"/>
      <c r="S42" s="427"/>
      <c r="T42" s="427"/>
      <c r="U42" s="427"/>
      <c r="V42" s="427"/>
      <c r="W42" s="427"/>
      <c r="X42" s="427"/>
      <c r="Y42" s="427"/>
      <c r="Z42" s="427"/>
      <c r="AA42" s="427"/>
      <c r="AB42" s="427"/>
      <c r="AC42" s="425"/>
    </row>
    <row r="43" spans="1:29">
      <c r="A43" s="84" t="s">
        <v>61</v>
      </c>
      <c r="B43" s="83" t="s">
        <v>163</v>
      </c>
      <c r="C43" s="424"/>
      <c r="D43" s="86"/>
      <c r="E43" s="426"/>
      <c r="F43" s="426"/>
      <c r="G43" s="427"/>
      <c r="H43" s="427"/>
      <c r="I43" s="427"/>
      <c r="J43" s="427"/>
      <c r="K43" s="427"/>
      <c r="L43" s="427"/>
      <c r="M43" s="427"/>
      <c r="N43" s="427"/>
      <c r="O43" s="427"/>
      <c r="P43" s="427"/>
      <c r="Q43" s="427"/>
      <c r="R43" s="427"/>
      <c r="S43" s="427"/>
      <c r="T43" s="427"/>
      <c r="U43" s="427"/>
      <c r="V43" s="427"/>
      <c r="W43" s="427"/>
      <c r="X43" s="427"/>
      <c r="Y43" s="427"/>
      <c r="Z43" s="427"/>
      <c r="AA43" s="427"/>
      <c r="AB43" s="427"/>
      <c r="AC43" s="425"/>
    </row>
    <row r="44" spans="1:29">
      <c r="A44" s="81" t="s">
        <v>162</v>
      </c>
      <c r="B44" s="55" t="s">
        <v>161</v>
      </c>
      <c r="C44" s="426"/>
      <c r="D44" s="86"/>
      <c r="E44" s="426"/>
      <c r="F44" s="426"/>
      <c r="G44" s="427"/>
      <c r="H44" s="427"/>
      <c r="I44" s="427"/>
      <c r="J44" s="427"/>
      <c r="K44" s="427"/>
      <c r="L44" s="427"/>
      <c r="M44" s="427"/>
      <c r="N44" s="427"/>
      <c r="O44" s="427"/>
      <c r="P44" s="427"/>
      <c r="Q44" s="427"/>
      <c r="R44" s="427"/>
      <c r="S44" s="427"/>
      <c r="T44" s="427"/>
      <c r="U44" s="427"/>
      <c r="V44" s="427"/>
      <c r="W44" s="427"/>
      <c r="X44" s="427"/>
      <c r="Y44" s="427"/>
      <c r="Z44" s="427"/>
      <c r="AA44" s="427"/>
      <c r="AB44" s="427"/>
      <c r="AC44" s="425"/>
    </row>
    <row r="45" spans="1:29">
      <c r="A45" s="81" t="s">
        <v>160</v>
      </c>
      <c r="B45" s="55" t="s">
        <v>159</v>
      </c>
      <c r="C45" s="426"/>
      <c r="D45" s="86"/>
      <c r="E45" s="426"/>
      <c r="F45" s="426"/>
      <c r="G45" s="427"/>
      <c r="H45" s="427"/>
      <c r="I45" s="427"/>
      <c r="J45" s="427"/>
      <c r="K45" s="427"/>
      <c r="L45" s="427"/>
      <c r="M45" s="427"/>
      <c r="N45" s="427"/>
      <c r="O45" s="427"/>
      <c r="P45" s="427"/>
      <c r="Q45" s="427"/>
      <c r="R45" s="427"/>
      <c r="S45" s="427"/>
      <c r="T45" s="427"/>
      <c r="U45" s="427"/>
      <c r="V45" s="427"/>
      <c r="W45" s="427"/>
      <c r="X45" s="427"/>
      <c r="Y45" s="427"/>
      <c r="Z45" s="427"/>
      <c r="AA45" s="427"/>
      <c r="AB45" s="427"/>
      <c r="AC45" s="425"/>
    </row>
    <row r="46" spans="1:29">
      <c r="A46" s="81" t="s">
        <v>158</v>
      </c>
      <c r="B46" s="55" t="s">
        <v>157</v>
      </c>
      <c r="C46" s="426"/>
      <c r="D46" s="86"/>
      <c r="E46" s="426"/>
      <c r="F46" s="426"/>
      <c r="G46" s="427"/>
      <c r="H46" s="427"/>
      <c r="I46" s="427"/>
      <c r="J46" s="427"/>
      <c r="K46" s="427"/>
      <c r="L46" s="427"/>
      <c r="M46" s="427"/>
      <c r="N46" s="427"/>
      <c r="O46" s="427"/>
      <c r="P46" s="427"/>
      <c r="Q46" s="427"/>
      <c r="R46" s="427"/>
      <c r="S46" s="427"/>
      <c r="T46" s="427"/>
      <c r="U46" s="427"/>
      <c r="V46" s="427"/>
      <c r="W46" s="427"/>
      <c r="X46" s="427"/>
      <c r="Y46" s="427"/>
      <c r="Z46" s="427"/>
      <c r="AA46" s="427"/>
      <c r="AB46" s="427"/>
      <c r="AC46" s="425"/>
    </row>
    <row r="47" spans="1:29" ht="31.5">
      <c r="A47" s="81" t="s">
        <v>156</v>
      </c>
      <c r="B47" s="55" t="s">
        <v>155</v>
      </c>
      <c r="C47" s="426"/>
      <c r="D47" s="86"/>
      <c r="E47" s="426"/>
      <c r="F47" s="426"/>
      <c r="G47" s="427"/>
      <c r="H47" s="427"/>
      <c r="I47" s="427"/>
      <c r="J47" s="427"/>
      <c r="K47" s="427"/>
      <c r="L47" s="427"/>
      <c r="M47" s="427"/>
      <c r="N47" s="427"/>
      <c r="O47" s="427"/>
      <c r="P47" s="427"/>
      <c r="Q47" s="427"/>
      <c r="R47" s="427"/>
      <c r="S47" s="427"/>
      <c r="T47" s="427"/>
      <c r="U47" s="427"/>
      <c r="V47" s="427"/>
      <c r="W47" s="427"/>
      <c r="X47" s="427"/>
      <c r="Y47" s="427"/>
      <c r="Z47" s="427"/>
      <c r="AA47" s="427"/>
      <c r="AB47" s="427"/>
      <c r="AC47" s="425"/>
    </row>
    <row r="48" spans="1:29" ht="31.5">
      <c r="A48" s="81" t="s">
        <v>154</v>
      </c>
      <c r="B48" s="55" t="s">
        <v>153</v>
      </c>
      <c r="C48" s="426"/>
      <c r="D48" s="86"/>
      <c r="E48" s="426"/>
      <c r="F48" s="426"/>
      <c r="G48" s="427"/>
      <c r="H48" s="427"/>
      <c r="I48" s="427"/>
      <c r="J48" s="427"/>
      <c r="K48" s="427"/>
      <c r="L48" s="427"/>
      <c r="M48" s="427"/>
      <c r="N48" s="427"/>
      <c r="O48" s="427"/>
      <c r="P48" s="427"/>
      <c r="Q48" s="427"/>
      <c r="R48" s="427"/>
      <c r="S48" s="427"/>
      <c r="T48" s="427"/>
      <c r="U48" s="427"/>
      <c r="V48" s="427"/>
      <c r="W48" s="427"/>
      <c r="X48" s="427"/>
      <c r="Y48" s="427"/>
      <c r="Z48" s="427"/>
      <c r="AA48" s="427"/>
      <c r="AB48" s="427"/>
      <c r="AC48" s="425"/>
    </row>
    <row r="49" spans="1:29">
      <c r="A49" s="81" t="s">
        <v>152</v>
      </c>
      <c r="B49" s="55" t="s">
        <v>151</v>
      </c>
      <c r="C49" s="426"/>
      <c r="D49" s="86"/>
      <c r="E49" s="426"/>
      <c r="F49" s="426"/>
      <c r="G49" s="427"/>
      <c r="H49" s="427"/>
      <c r="I49" s="427"/>
      <c r="J49" s="427"/>
      <c r="K49" s="427"/>
      <c r="L49" s="427"/>
      <c r="M49" s="427"/>
      <c r="N49" s="427"/>
      <c r="O49" s="427"/>
      <c r="P49" s="427"/>
      <c r="Q49" s="427"/>
      <c r="R49" s="427"/>
      <c r="S49" s="427"/>
      <c r="T49" s="427"/>
      <c r="U49" s="427"/>
      <c r="V49" s="427"/>
      <c r="W49" s="427"/>
      <c r="X49" s="427"/>
      <c r="Y49" s="427"/>
      <c r="Z49" s="427"/>
      <c r="AA49" s="427"/>
      <c r="AB49" s="427"/>
      <c r="AC49" s="425"/>
    </row>
    <row r="50" spans="1:29" ht="18.75">
      <c r="A50" s="81" t="s">
        <v>150</v>
      </c>
      <c r="B50" s="80" t="s">
        <v>149</v>
      </c>
      <c r="C50" s="429"/>
      <c r="D50" s="86"/>
      <c r="E50" s="426"/>
      <c r="F50" s="426"/>
      <c r="G50" s="427"/>
      <c r="H50" s="427"/>
      <c r="I50" s="427"/>
      <c r="J50" s="427"/>
      <c r="K50" s="427"/>
      <c r="L50" s="427"/>
      <c r="M50" s="427"/>
      <c r="N50" s="427"/>
      <c r="O50" s="427"/>
      <c r="P50" s="427"/>
      <c r="Q50" s="427"/>
      <c r="R50" s="427"/>
      <c r="S50" s="427"/>
      <c r="T50" s="427"/>
      <c r="U50" s="427"/>
      <c r="V50" s="427"/>
      <c r="W50" s="427"/>
      <c r="X50" s="427"/>
      <c r="Y50" s="427"/>
      <c r="Z50" s="427"/>
      <c r="AA50" s="427"/>
      <c r="AB50" s="427"/>
      <c r="AC50" s="425"/>
    </row>
    <row r="51" spans="1:29" ht="35.25" customHeight="1">
      <c r="A51" s="84" t="s">
        <v>59</v>
      </c>
      <c r="B51" s="83" t="s">
        <v>148</v>
      </c>
      <c r="C51" s="86">
        <f>C52</f>
        <v>0</v>
      </c>
      <c r="D51" s="86">
        <f t="shared" ref="D51:AC51" si="6">D52</f>
        <v>9.1958333333333346</v>
      </c>
      <c r="E51" s="86">
        <f t="shared" si="6"/>
        <v>0</v>
      </c>
      <c r="F51" s="86">
        <f t="shared" si="6"/>
        <v>0</v>
      </c>
      <c r="G51" s="86">
        <f t="shared" si="6"/>
        <v>0</v>
      </c>
      <c r="H51" s="86">
        <f t="shared" si="6"/>
        <v>0</v>
      </c>
      <c r="I51" s="86">
        <f t="shared" si="6"/>
        <v>0</v>
      </c>
      <c r="J51" s="86">
        <f t="shared" si="6"/>
        <v>0</v>
      </c>
      <c r="K51" s="86">
        <f t="shared" si="6"/>
        <v>0</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9.1958333333333346</v>
      </c>
      <c r="W51" s="86" t="str">
        <f t="shared" si="6"/>
        <v>IV</v>
      </c>
      <c r="X51" s="86">
        <f t="shared" si="6"/>
        <v>0</v>
      </c>
      <c r="Y51" s="86">
        <f t="shared" si="6"/>
        <v>0</v>
      </c>
      <c r="Z51" s="86">
        <f t="shared" si="6"/>
        <v>0</v>
      </c>
      <c r="AA51" s="86">
        <f t="shared" si="6"/>
        <v>0</v>
      </c>
      <c r="AB51" s="86">
        <f t="shared" si="6"/>
        <v>0</v>
      </c>
      <c r="AC51" s="86">
        <f t="shared" si="6"/>
        <v>9.1958333333333346</v>
      </c>
    </row>
    <row r="52" spans="1:29">
      <c r="A52" s="81" t="s">
        <v>147</v>
      </c>
      <c r="B52" s="55" t="s">
        <v>146</v>
      </c>
      <c r="C52" s="427">
        <f>C30/1.2</f>
        <v>0</v>
      </c>
      <c r="D52" s="427">
        <f>D30/1.2</f>
        <v>9.1958333333333346</v>
      </c>
      <c r="E52" s="427">
        <f t="shared" ref="E52:F52" si="7">E30/1.2</f>
        <v>0</v>
      </c>
      <c r="F52" s="427">
        <f t="shared" si="7"/>
        <v>0</v>
      </c>
      <c r="G52" s="427">
        <v>0</v>
      </c>
      <c r="H52" s="427">
        <v>0</v>
      </c>
      <c r="I52" s="427">
        <f t="shared" ref="I52:AA52" si="8">I30</f>
        <v>0</v>
      </c>
      <c r="J52" s="427">
        <f>G52</f>
        <v>0</v>
      </c>
      <c r="K52" s="427">
        <v>0</v>
      </c>
      <c r="L52" s="427">
        <v>0</v>
      </c>
      <c r="M52" s="427">
        <f t="shared" si="8"/>
        <v>0</v>
      </c>
      <c r="N52" s="427">
        <v>0</v>
      </c>
      <c r="O52" s="427">
        <v>0</v>
      </c>
      <c r="P52" s="427">
        <f t="shared" si="8"/>
        <v>0</v>
      </c>
      <c r="Q52" s="427">
        <f t="shared" si="8"/>
        <v>0</v>
      </c>
      <c r="R52" s="427">
        <v>0</v>
      </c>
      <c r="S52" s="427">
        <v>0</v>
      </c>
      <c r="T52" s="427">
        <f t="shared" si="8"/>
        <v>0</v>
      </c>
      <c r="U52" s="427">
        <f t="shared" si="8"/>
        <v>0</v>
      </c>
      <c r="V52" s="427">
        <f>D52</f>
        <v>9.1958333333333346</v>
      </c>
      <c r="W52" s="427" t="s">
        <v>584</v>
      </c>
      <c r="X52" s="427">
        <f t="shared" si="8"/>
        <v>0</v>
      </c>
      <c r="Y52" s="427">
        <f t="shared" si="8"/>
        <v>0</v>
      </c>
      <c r="Z52" s="427">
        <f t="shared" si="8"/>
        <v>0</v>
      </c>
      <c r="AA52" s="427">
        <f t="shared" si="8"/>
        <v>0</v>
      </c>
      <c r="AB52" s="427">
        <f>C52</f>
        <v>0</v>
      </c>
      <c r="AC52" s="427">
        <f>D52</f>
        <v>9.1958333333333346</v>
      </c>
    </row>
    <row r="53" spans="1:29">
      <c r="A53" s="81" t="s">
        <v>145</v>
      </c>
      <c r="B53" s="55" t="s">
        <v>139</v>
      </c>
      <c r="C53" s="426"/>
      <c r="D53" s="86"/>
      <c r="E53" s="86"/>
      <c r="F53" s="86"/>
      <c r="G53" s="427"/>
      <c r="H53" s="427"/>
      <c r="I53" s="427"/>
      <c r="J53" s="427"/>
      <c r="K53" s="427"/>
      <c r="L53" s="427"/>
      <c r="M53" s="427"/>
      <c r="N53" s="427"/>
      <c r="O53" s="427"/>
      <c r="P53" s="427"/>
      <c r="Q53" s="427"/>
      <c r="R53" s="427"/>
      <c r="S53" s="427"/>
      <c r="T53" s="427"/>
      <c r="U53" s="427"/>
      <c r="V53" s="427"/>
      <c r="W53" s="427"/>
      <c r="X53" s="427"/>
      <c r="Y53" s="427"/>
      <c r="Z53" s="427"/>
      <c r="AA53" s="427"/>
      <c r="AB53" s="427"/>
      <c r="AC53" s="425"/>
    </row>
    <row r="54" spans="1:29">
      <c r="A54" s="81" t="s">
        <v>144</v>
      </c>
      <c r="B54" s="80" t="s">
        <v>138</v>
      </c>
      <c r="C54" s="429"/>
      <c r="D54" s="86"/>
      <c r="E54" s="86"/>
      <c r="F54" s="86"/>
      <c r="G54" s="427"/>
      <c r="H54" s="427"/>
      <c r="I54" s="427"/>
      <c r="J54" s="427"/>
      <c r="K54" s="427"/>
      <c r="L54" s="427"/>
      <c r="M54" s="427"/>
      <c r="N54" s="427"/>
      <c r="O54" s="427"/>
      <c r="P54" s="427"/>
      <c r="Q54" s="427"/>
      <c r="R54" s="427"/>
      <c r="S54" s="427"/>
      <c r="T54" s="427"/>
      <c r="U54" s="427"/>
      <c r="V54" s="427"/>
      <c r="W54" s="427"/>
      <c r="X54" s="427"/>
      <c r="Y54" s="427"/>
      <c r="Z54" s="427"/>
      <c r="AA54" s="427"/>
      <c r="AB54" s="427"/>
      <c r="AC54" s="425"/>
    </row>
    <row r="55" spans="1:29">
      <c r="A55" s="81" t="s">
        <v>143</v>
      </c>
      <c r="B55" s="80" t="s">
        <v>137</v>
      </c>
      <c r="C55" s="429"/>
      <c r="D55" s="86"/>
      <c r="E55" s="86"/>
      <c r="F55" s="86"/>
      <c r="G55" s="427"/>
      <c r="H55" s="427"/>
      <c r="I55" s="427"/>
      <c r="J55" s="427"/>
      <c r="K55" s="427"/>
      <c r="L55" s="427"/>
      <c r="M55" s="427"/>
      <c r="N55" s="427"/>
      <c r="O55" s="427"/>
      <c r="P55" s="427"/>
      <c r="Q55" s="427"/>
      <c r="R55" s="427"/>
      <c r="S55" s="427"/>
      <c r="T55" s="427"/>
      <c r="U55" s="427"/>
      <c r="V55" s="427"/>
      <c r="W55" s="427"/>
      <c r="X55" s="427"/>
      <c r="Y55" s="427"/>
      <c r="Z55" s="427"/>
      <c r="AA55" s="427"/>
      <c r="AB55" s="427"/>
      <c r="AC55" s="425"/>
    </row>
    <row r="56" spans="1:29">
      <c r="A56" s="81" t="s">
        <v>142</v>
      </c>
      <c r="B56" s="80" t="s">
        <v>136</v>
      </c>
      <c r="C56" s="429"/>
      <c r="D56" s="86"/>
      <c r="E56" s="86"/>
      <c r="F56" s="86"/>
      <c r="G56" s="427"/>
      <c r="H56" s="427"/>
      <c r="I56" s="427"/>
      <c r="J56" s="427"/>
      <c r="K56" s="427"/>
      <c r="L56" s="427"/>
      <c r="M56" s="427"/>
      <c r="N56" s="427"/>
      <c r="O56" s="427"/>
      <c r="P56" s="427"/>
      <c r="Q56" s="427"/>
      <c r="R56" s="427"/>
      <c r="S56" s="427"/>
      <c r="T56" s="427"/>
      <c r="U56" s="427"/>
      <c r="V56" s="427"/>
      <c r="W56" s="427"/>
      <c r="X56" s="427"/>
      <c r="Y56" s="427"/>
      <c r="Z56" s="427"/>
      <c r="AA56" s="427"/>
      <c r="AB56" s="427"/>
      <c r="AC56" s="425"/>
    </row>
    <row r="57" spans="1:29" ht="18.75">
      <c r="A57" s="81" t="s">
        <v>141</v>
      </c>
      <c r="B57" s="80" t="s">
        <v>135</v>
      </c>
      <c r="C57" s="429"/>
      <c r="D57" s="86"/>
      <c r="E57" s="86"/>
      <c r="F57" s="86"/>
      <c r="G57" s="427"/>
      <c r="H57" s="427"/>
      <c r="I57" s="427"/>
      <c r="J57" s="427"/>
      <c r="K57" s="427"/>
      <c r="L57" s="427"/>
      <c r="M57" s="427"/>
      <c r="N57" s="427"/>
      <c r="O57" s="427"/>
      <c r="P57" s="427"/>
      <c r="Q57" s="427"/>
      <c r="R57" s="427"/>
      <c r="S57" s="427"/>
      <c r="T57" s="427"/>
      <c r="U57" s="427"/>
      <c r="V57" s="427"/>
      <c r="W57" s="427"/>
      <c r="X57" s="427"/>
      <c r="Y57" s="427"/>
      <c r="Z57" s="427"/>
      <c r="AA57" s="427"/>
      <c r="AB57" s="427"/>
      <c r="AC57" s="425"/>
    </row>
    <row r="58" spans="1:29" ht="36.75" customHeight="1">
      <c r="A58" s="84" t="s">
        <v>58</v>
      </c>
      <c r="B58" s="106" t="s">
        <v>240</v>
      </c>
      <c r="C58" s="429"/>
      <c r="D58" s="86"/>
      <c r="E58" s="86"/>
      <c r="F58" s="86"/>
      <c r="G58" s="427"/>
      <c r="H58" s="427"/>
      <c r="I58" s="427"/>
      <c r="J58" s="427"/>
      <c r="K58" s="427"/>
      <c r="L58" s="427"/>
      <c r="M58" s="427"/>
      <c r="N58" s="427"/>
      <c r="O58" s="427"/>
      <c r="P58" s="427"/>
      <c r="Q58" s="427"/>
      <c r="R58" s="427"/>
      <c r="S58" s="427"/>
      <c r="T58" s="427"/>
      <c r="U58" s="427"/>
      <c r="V58" s="427"/>
      <c r="W58" s="427"/>
      <c r="X58" s="427"/>
      <c r="Y58" s="427"/>
      <c r="Z58" s="427"/>
      <c r="AA58" s="427"/>
      <c r="AB58" s="427"/>
      <c r="AC58" s="425"/>
    </row>
    <row r="59" spans="1:29">
      <c r="A59" s="84" t="s">
        <v>56</v>
      </c>
      <c r="B59" s="83" t="s">
        <v>140</v>
      </c>
      <c r="C59" s="86"/>
      <c r="D59" s="86"/>
      <c r="E59" s="426"/>
      <c r="F59" s="426"/>
      <c r="G59" s="427"/>
      <c r="H59" s="427"/>
      <c r="I59" s="427"/>
      <c r="J59" s="427"/>
      <c r="K59" s="427"/>
      <c r="L59" s="427"/>
      <c r="M59" s="427"/>
      <c r="N59" s="427"/>
      <c r="O59" s="427"/>
      <c r="P59" s="427"/>
      <c r="Q59" s="427"/>
      <c r="R59" s="427"/>
      <c r="S59" s="427"/>
      <c r="T59" s="427"/>
      <c r="U59" s="427"/>
      <c r="V59" s="427"/>
      <c r="W59" s="427"/>
      <c r="X59" s="427"/>
      <c r="Y59" s="427"/>
      <c r="Z59" s="427"/>
      <c r="AA59" s="427"/>
      <c r="AB59" s="427"/>
      <c r="AC59" s="425"/>
    </row>
    <row r="60" spans="1:29">
      <c r="A60" s="81" t="s">
        <v>234</v>
      </c>
      <c r="B60" s="82" t="s">
        <v>161</v>
      </c>
      <c r="C60" s="430"/>
      <c r="D60" s="86"/>
      <c r="E60" s="426"/>
      <c r="F60" s="426"/>
      <c r="G60" s="427"/>
      <c r="H60" s="427"/>
      <c r="I60" s="427"/>
      <c r="J60" s="427"/>
      <c r="K60" s="427"/>
      <c r="L60" s="427"/>
      <c r="M60" s="427"/>
      <c r="N60" s="427"/>
      <c r="O60" s="427"/>
      <c r="P60" s="427"/>
      <c r="Q60" s="427"/>
      <c r="R60" s="427"/>
      <c r="S60" s="427"/>
      <c r="T60" s="427"/>
      <c r="U60" s="427"/>
      <c r="V60" s="427"/>
      <c r="W60" s="427"/>
      <c r="X60" s="427"/>
      <c r="Y60" s="427"/>
      <c r="Z60" s="427"/>
      <c r="AA60" s="427"/>
      <c r="AB60" s="427"/>
      <c r="AC60" s="425"/>
    </row>
    <row r="61" spans="1:29">
      <c r="A61" s="81" t="s">
        <v>235</v>
      </c>
      <c r="B61" s="82" t="s">
        <v>159</v>
      </c>
      <c r="C61" s="430"/>
      <c r="D61" s="86"/>
      <c r="E61" s="426"/>
      <c r="F61" s="426"/>
      <c r="G61" s="427"/>
      <c r="H61" s="427"/>
      <c r="I61" s="427"/>
      <c r="J61" s="427"/>
      <c r="K61" s="427"/>
      <c r="L61" s="427"/>
      <c r="M61" s="427"/>
      <c r="N61" s="427"/>
      <c r="O61" s="427"/>
      <c r="P61" s="427"/>
      <c r="Q61" s="427"/>
      <c r="R61" s="427"/>
      <c r="S61" s="427"/>
      <c r="T61" s="427"/>
      <c r="U61" s="427"/>
      <c r="V61" s="427"/>
      <c r="W61" s="427"/>
      <c r="X61" s="427"/>
      <c r="Y61" s="427"/>
      <c r="Z61" s="427"/>
      <c r="AA61" s="427"/>
      <c r="AB61" s="427"/>
      <c r="AC61" s="425"/>
    </row>
    <row r="62" spans="1:29">
      <c r="A62" s="81" t="s">
        <v>236</v>
      </c>
      <c r="B62" s="82" t="s">
        <v>157</v>
      </c>
      <c r="C62" s="430"/>
      <c r="D62" s="86"/>
      <c r="E62" s="426"/>
      <c r="F62" s="426"/>
      <c r="G62" s="427"/>
      <c r="H62" s="427"/>
      <c r="I62" s="427"/>
      <c r="J62" s="427"/>
      <c r="K62" s="427"/>
      <c r="L62" s="427"/>
      <c r="M62" s="427"/>
      <c r="N62" s="427"/>
      <c r="O62" s="427"/>
      <c r="P62" s="427"/>
      <c r="Q62" s="427"/>
      <c r="R62" s="427"/>
      <c r="S62" s="427"/>
      <c r="T62" s="427"/>
      <c r="U62" s="427"/>
      <c r="V62" s="427"/>
      <c r="W62" s="427"/>
      <c r="X62" s="427"/>
      <c r="Y62" s="427"/>
      <c r="Z62" s="427"/>
      <c r="AA62" s="427"/>
      <c r="AB62" s="427"/>
      <c r="AC62" s="425"/>
    </row>
    <row r="63" spans="1:29">
      <c r="A63" s="81" t="s">
        <v>237</v>
      </c>
      <c r="B63" s="82" t="s">
        <v>239</v>
      </c>
      <c r="C63" s="430"/>
      <c r="D63" s="86"/>
      <c r="E63" s="426"/>
      <c r="F63" s="426"/>
      <c r="G63" s="427"/>
      <c r="H63" s="427"/>
      <c r="I63" s="427"/>
      <c r="J63" s="427"/>
      <c r="K63" s="427"/>
      <c r="L63" s="427"/>
      <c r="M63" s="427"/>
      <c r="N63" s="427"/>
      <c r="O63" s="427"/>
      <c r="P63" s="427"/>
      <c r="Q63" s="427"/>
      <c r="R63" s="427"/>
      <c r="S63" s="427"/>
      <c r="T63" s="427"/>
      <c r="U63" s="427"/>
      <c r="V63" s="427"/>
      <c r="W63" s="427"/>
      <c r="X63" s="427"/>
      <c r="Y63" s="427"/>
      <c r="Z63" s="427"/>
      <c r="AA63" s="427"/>
      <c r="AB63" s="427"/>
      <c r="AC63" s="425"/>
    </row>
    <row r="64" spans="1:29" ht="18.75">
      <c r="A64" s="81" t="s">
        <v>238</v>
      </c>
      <c r="B64" s="80" t="s">
        <v>135</v>
      </c>
      <c r="C64" s="429"/>
      <c r="D64" s="86"/>
      <c r="E64" s="426"/>
      <c r="F64" s="426"/>
      <c r="G64" s="427"/>
      <c r="H64" s="427"/>
      <c r="I64" s="427"/>
      <c r="J64" s="427"/>
      <c r="K64" s="427"/>
      <c r="L64" s="427"/>
      <c r="M64" s="427"/>
      <c r="N64" s="427"/>
      <c r="O64" s="427"/>
      <c r="P64" s="427"/>
      <c r="Q64" s="427"/>
      <c r="R64" s="427"/>
      <c r="S64" s="427"/>
      <c r="T64" s="427"/>
      <c r="U64" s="427"/>
      <c r="V64" s="427"/>
      <c r="W64" s="427"/>
      <c r="X64" s="427"/>
      <c r="Y64" s="427"/>
      <c r="Z64" s="427"/>
      <c r="AA64" s="427"/>
      <c r="AB64" s="427"/>
      <c r="AC64" s="42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73"/>
      <c r="C66" s="373"/>
      <c r="D66" s="373"/>
      <c r="E66" s="373"/>
      <c r="F66" s="373"/>
      <c r="G66" s="373"/>
      <c r="H66" s="431"/>
      <c r="I66" s="431"/>
      <c r="J66" s="431"/>
      <c r="K66" s="431"/>
      <c r="L66" s="431"/>
      <c r="M66" s="431"/>
      <c r="N66" s="431"/>
      <c r="O66" s="431"/>
      <c r="P66" s="431"/>
      <c r="Q66" s="431"/>
      <c r="R66" s="431"/>
      <c r="S66" s="431"/>
      <c r="T66" s="431"/>
      <c r="U66" s="431"/>
      <c r="V66" s="431"/>
      <c r="W66" s="431"/>
      <c r="X66" s="431"/>
      <c r="Y66" s="431"/>
      <c r="Z66" s="431"/>
      <c r="AA66" s="43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74"/>
      <c r="C68" s="374"/>
      <c r="D68" s="374"/>
      <c r="E68" s="374"/>
      <c r="F68" s="374"/>
      <c r="G68" s="374"/>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73"/>
      <c r="C70" s="373"/>
      <c r="D70" s="373"/>
      <c r="E70" s="373"/>
      <c r="F70" s="373"/>
      <c r="G70" s="373"/>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73"/>
      <c r="C72" s="373"/>
      <c r="D72" s="373"/>
      <c r="E72" s="373"/>
      <c r="F72" s="373"/>
      <c r="G72" s="373"/>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74"/>
      <c r="C73" s="374"/>
      <c r="D73" s="374"/>
      <c r="E73" s="374"/>
      <c r="F73" s="374"/>
      <c r="G73" s="374"/>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73"/>
      <c r="C74" s="373"/>
      <c r="D74" s="373"/>
      <c r="E74" s="373"/>
      <c r="F74" s="373"/>
      <c r="G74" s="373"/>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71"/>
      <c r="C75" s="371"/>
      <c r="D75" s="371"/>
      <c r="E75" s="371"/>
      <c r="F75" s="371"/>
      <c r="G75" s="371"/>
      <c r="H75" s="432"/>
      <c r="I75" s="43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72"/>
      <c r="C77" s="372"/>
      <c r="D77" s="372"/>
      <c r="E77" s="372"/>
      <c r="F77" s="372"/>
      <c r="G77" s="372"/>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419"/>
    </row>
    <row r="81" spans="7:7">
      <c r="G81" s="419"/>
    </row>
    <row r="82" spans="7:7">
      <c r="G82" s="419"/>
    </row>
    <row r="83" spans="7:7">
      <c r="G83" s="419"/>
    </row>
    <row r="84" spans="7:7">
      <c r="G84" s="419"/>
    </row>
    <row r="85" spans="7:7">
      <c r="G85" s="419"/>
    </row>
    <row r="86" spans="7:7">
      <c r="G86" s="419"/>
    </row>
    <row r="87" spans="7:7">
      <c r="G87" s="419"/>
    </row>
    <row r="88" spans="7:7">
      <c r="G88" s="419"/>
    </row>
    <row r="89" spans="7:7">
      <c r="G89" s="419"/>
    </row>
    <row r="90" spans="7:7">
      <c r="G90" s="419"/>
    </row>
    <row r="91" spans="7:7">
      <c r="G91" s="419"/>
    </row>
    <row r="92" spans="7:7">
      <c r="G92" s="419"/>
    </row>
  </sheetData>
  <mergeCells count="39">
    <mergeCell ref="B77:G77"/>
    <mergeCell ref="B68:G68"/>
    <mergeCell ref="B70:G70"/>
    <mergeCell ref="B72:G72"/>
    <mergeCell ref="B73:G73"/>
    <mergeCell ref="B74:G74"/>
    <mergeCell ref="B75:G75"/>
    <mergeCell ref="R21:S21"/>
    <mergeCell ref="T21:U21"/>
    <mergeCell ref="V21:W21"/>
    <mergeCell ref="X21:Y21"/>
    <mergeCell ref="Z21:AA21"/>
    <mergeCell ref="B66:G66"/>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G4" sqref="G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42" t="s">
        <v>558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c r="AV6" s="15"/>
    </row>
    <row r="7" spans="1:48"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50" t="s">
        <v>557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5.7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c r="A12" s="248" t="s">
        <v>570</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5.7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c r="A15" s="250" t="s">
        <v>571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c r="A21" s="400" t="s">
        <v>534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c r="A22" s="391" t="s">
        <v>52</v>
      </c>
      <c r="B22" s="402" t="s">
        <v>24</v>
      </c>
      <c r="C22" s="391" t="s">
        <v>51</v>
      </c>
      <c r="D22" s="391" t="s">
        <v>50</v>
      </c>
      <c r="E22" s="405" t="s">
        <v>544</v>
      </c>
      <c r="F22" s="406"/>
      <c r="G22" s="406"/>
      <c r="H22" s="406"/>
      <c r="I22" s="406"/>
      <c r="J22" s="406"/>
      <c r="K22" s="406"/>
      <c r="L22" s="407"/>
      <c r="M22" s="391" t="s">
        <v>49</v>
      </c>
      <c r="N22" s="391" t="s">
        <v>48</v>
      </c>
      <c r="O22" s="391" t="s">
        <v>47</v>
      </c>
      <c r="P22" s="386" t="s">
        <v>270</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s="26" customFormat="1" ht="64.5" customHeight="1">
      <c r="A23" s="401"/>
      <c r="B23" s="403"/>
      <c r="C23" s="401"/>
      <c r="D23" s="401"/>
      <c r="E23" s="396" t="s">
        <v>23</v>
      </c>
      <c r="F23" s="387" t="s">
        <v>139</v>
      </c>
      <c r="G23" s="387" t="s">
        <v>138</v>
      </c>
      <c r="H23" s="387" t="s">
        <v>137</v>
      </c>
      <c r="I23" s="389" t="s">
        <v>454</v>
      </c>
      <c r="J23" s="389" t="s">
        <v>455</v>
      </c>
      <c r="K23" s="389" t="s">
        <v>456</v>
      </c>
      <c r="L23" s="387" t="s">
        <v>79</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s="26" customFormat="1" ht="96.75" customHeight="1">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94" t="s">
        <v>13</v>
      </c>
      <c r="AG24" s="194" t="s">
        <v>12</v>
      </c>
      <c r="AH24" s="195" t="s">
        <v>2</v>
      </c>
      <c r="AI24" s="195" t="s">
        <v>11</v>
      </c>
      <c r="AJ24" s="392"/>
      <c r="AK24" s="392"/>
      <c r="AL24" s="392"/>
      <c r="AM24" s="392"/>
      <c r="AN24" s="392"/>
      <c r="AO24" s="392"/>
      <c r="AP24" s="392"/>
      <c r="AQ24" s="410"/>
      <c r="AR24" s="386"/>
      <c r="AS24" s="386"/>
      <c r="AT24" s="386"/>
      <c r="AU24" s="386"/>
      <c r="AV24" s="395"/>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79" t="s">
        <v>558</v>
      </c>
      <c r="B5" s="379"/>
      <c r="C5" s="90"/>
      <c r="D5" s="90"/>
      <c r="E5" s="90"/>
      <c r="F5" s="90"/>
      <c r="G5" s="90"/>
      <c r="H5" s="90"/>
    </row>
    <row r="6" spans="1:8" ht="18.75">
      <c r="A6" s="199"/>
      <c r="B6" s="199"/>
      <c r="C6" s="199"/>
      <c r="D6" s="199"/>
      <c r="E6" s="199"/>
      <c r="F6" s="199"/>
      <c r="G6" s="199"/>
      <c r="H6" s="199"/>
    </row>
    <row r="7" spans="1:8" ht="18.75">
      <c r="A7" s="246" t="s">
        <v>9</v>
      </c>
      <c r="B7" s="246"/>
      <c r="C7" s="198"/>
      <c r="D7" s="198"/>
      <c r="E7" s="198"/>
      <c r="F7" s="198"/>
      <c r="G7" s="198"/>
      <c r="H7" s="198"/>
    </row>
    <row r="8" spans="1:8" ht="18.75">
      <c r="A8" s="198"/>
      <c r="B8" s="198"/>
      <c r="C8" s="198"/>
      <c r="D8" s="198"/>
      <c r="E8" s="198"/>
      <c r="F8" s="198"/>
      <c r="G8" s="198"/>
      <c r="H8" s="198"/>
    </row>
    <row r="9" spans="1:8">
      <c r="A9" s="247" t="s">
        <v>557</v>
      </c>
      <c r="B9" s="247"/>
      <c r="C9" s="247"/>
      <c r="D9" s="196"/>
      <c r="E9" s="196"/>
      <c r="F9" s="196"/>
      <c r="G9" s="196"/>
      <c r="H9" s="196"/>
    </row>
    <row r="10" spans="1:8">
      <c r="A10" s="243" t="s">
        <v>8</v>
      </c>
      <c r="B10" s="243"/>
      <c r="C10" s="206"/>
      <c r="D10" s="197"/>
      <c r="E10" s="197"/>
      <c r="F10" s="197"/>
      <c r="G10" s="197"/>
      <c r="H10" s="197"/>
    </row>
    <row r="11" spans="1:8" ht="18.75">
      <c r="A11" s="225"/>
      <c r="B11" s="225"/>
      <c r="C11" s="225"/>
      <c r="D11" s="198"/>
      <c r="E11" s="198"/>
      <c r="F11" s="198"/>
      <c r="G11" s="198"/>
      <c r="H11" s="198"/>
    </row>
    <row r="12" spans="1:8">
      <c r="A12" s="248" t="s">
        <v>570</v>
      </c>
      <c r="B12" s="248"/>
      <c r="C12" s="248"/>
      <c r="D12" s="196"/>
      <c r="E12" s="196"/>
      <c r="F12" s="196"/>
      <c r="G12" s="196"/>
      <c r="H12" s="196"/>
    </row>
    <row r="13" spans="1:8">
      <c r="A13" s="243" t="s">
        <v>7</v>
      </c>
      <c r="B13" s="243"/>
      <c r="C13" s="206"/>
      <c r="D13" s="197"/>
      <c r="E13" s="197"/>
      <c r="F13" s="197"/>
      <c r="G13" s="197"/>
      <c r="H13" s="197"/>
    </row>
    <row r="14" spans="1:8" ht="18.75">
      <c r="A14" s="228"/>
      <c r="B14" s="228"/>
      <c r="C14" s="228"/>
      <c r="D14" s="11"/>
      <c r="E14" s="11"/>
      <c r="F14" s="11"/>
      <c r="G14" s="11"/>
      <c r="H14" s="11"/>
    </row>
    <row r="15" spans="1:8" ht="15.75" customHeight="1">
      <c r="A15" s="247" t="s">
        <v>571</v>
      </c>
      <c r="B15" s="247"/>
      <c r="C15" s="232"/>
      <c r="D15" s="196"/>
      <c r="E15" s="196"/>
      <c r="F15" s="196"/>
      <c r="G15" s="196"/>
      <c r="H15" s="196"/>
    </row>
    <row r="16" spans="1:8">
      <c r="A16" s="243" t="s">
        <v>6</v>
      </c>
      <c r="B16" s="243"/>
      <c r="C16" s="206"/>
      <c r="D16" s="197"/>
      <c r="E16" s="197"/>
      <c r="F16" s="197"/>
      <c r="G16" s="197"/>
      <c r="H16" s="197"/>
    </row>
    <row r="17" spans="1:3">
      <c r="A17" s="71"/>
      <c r="B17" s="169"/>
      <c r="C17" s="71"/>
    </row>
    <row r="18" spans="1:3" ht="33.75" customHeight="1">
      <c r="A18" s="414" t="s">
        <v>535</v>
      </c>
      <c r="B18" s="415"/>
    </row>
    <row r="19" spans="1:3">
      <c r="B19" s="48"/>
    </row>
    <row r="20" spans="1:3" ht="16.5" thickBot="1">
      <c r="B20" s="170"/>
    </row>
    <row r="21" spans="1:3" ht="16.5" thickBot="1">
      <c r="A21" s="171" t="s">
        <v>405</v>
      </c>
      <c r="B21" s="172" t="s">
        <v>556</v>
      </c>
    </row>
    <row r="22" spans="1:3" ht="16.5" thickBot="1">
      <c r="A22" s="171" t="s">
        <v>406</v>
      </c>
      <c r="B22" s="172" t="s">
        <v>564</v>
      </c>
    </row>
    <row r="23" spans="1:3" ht="30.75" thickBot="1">
      <c r="A23" s="171" t="s">
        <v>371</v>
      </c>
      <c r="B23" s="173" t="s">
        <v>587</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569</v>
      </c>
      <c r="B27" s="178">
        <v>11.035</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11" t="s">
        <v>556</v>
      </c>
    </row>
    <row r="57" spans="1:2">
      <c r="A57" s="180" t="s">
        <v>430</v>
      </c>
      <c r="B57" s="412"/>
    </row>
    <row r="58" spans="1:2">
      <c r="A58" s="180" t="s">
        <v>431</v>
      </c>
      <c r="B58" s="412"/>
    </row>
    <row r="59" spans="1:2">
      <c r="A59" s="180" t="s">
        <v>432</v>
      </c>
      <c r="B59" s="412"/>
    </row>
    <row r="60" spans="1:2">
      <c r="A60" s="180" t="s">
        <v>433</v>
      </c>
      <c r="B60" s="412"/>
    </row>
    <row r="61" spans="1:2" ht="16.5" thickBot="1">
      <c r="A61" s="181" t="s">
        <v>434</v>
      </c>
      <c r="B61" s="413"/>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11" t="s">
        <v>556</v>
      </c>
    </row>
    <row r="74" spans="1:2">
      <c r="A74" s="180" t="s">
        <v>446</v>
      </c>
      <c r="B74" s="412"/>
    </row>
    <row r="75" spans="1:2">
      <c r="A75" s="180" t="s">
        <v>447</v>
      </c>
      <c r="B75" s="412"/>
    </row>
    <row r="76" spans="1:2">
      <c r="A76" s="180" t="s">
        <v>448</v>
      </c>
      <c r="B76" s="412"/>
    </row>
    <row r="77" spans="1:2">
      <c r="A77" s="180" t="s">
        <v>449</v>
      </c>
      <c r="B77" s="412"/>
    </row>
    <row r="78" spans="1:2" ht="16.5" thickBot="1">
      <c r="A78" s="187" t="s">
        <v>450</v>
      </c>
      <c r="B78" s="413"/>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2020-04-01T00:11:34Z</dcterms:modified>
</cp:coreProperties>
</file>